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za objavu\za objavu\Polugodisnje-izvjesce-1-6-23-prijedlog\"/>
    </mc:Choice>
  </mc:AlternateContent>
  <bookViews>
    <workbookView xWindow="-120" yWindow="-120" windowWidth="29040" windowHeight="15840"/>
  </bookViews>
  <sheets>
    <sheet name="Sažetak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K28" i="1"/>
  <c r="I31" i="1"/>
  <c r="J31" i="1" s="1"/>
  <c r="G31" i="1"/>
</calcChain>
</file>

<file path=xl/sharedStrings.xml><?xml version="1.0" encoding="utf-8"?>
<sst xmlns="http://schemas.openxmlformats.org/spreadsheetml/2006/main" count="2106" uniqueCount="677">
  <si>
    <t/>
  </si>
  <si>
    <t>Račun / opis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</si>
  <si>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</si>
  <si>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</si>
  <si>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</si>
  <si>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</si>
  <si>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</si>
  <si>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</si>
  <si>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</si>
  <si>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</si>
  <si>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</si>
  <si>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</si>
  <si>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</si>
  <si>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</si>
  <si>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</si>
  <si>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</si>
  <si>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</si>
  <si>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</si>
  <si>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</si>
  <si>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</si>
  <si>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</si>
  <si>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</si>
  <si>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</si>
  <si>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</si>
  <si>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</si>
  <si>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</si>
  <si>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</si>
  <si>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</si>
  <si>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</si>
  <si>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</si>
  <si>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</si>
  <si>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</si>
  <si>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</si>
  <si>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</si>
  <si>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</si>
  <si>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</si>
  <si>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</si>
  <si>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</si>
  <si>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</si>
  <si>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</si>
  <si>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</si>
  <si>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</si>
  <si>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</si>
  <si>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</si>
  <si>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</si>
  <si>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</si>
  <si>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</si>
  <si>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</si>
  <si>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</si>
  <si>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</si>
  <si>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</si>
  <si>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</si>
  <si>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</si>
  <si>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</si>
  <si>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</si>
  <si>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</si>
  <si>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</si>
  <si>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</si>
  <si>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</si>
  <si>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</si>
  <si>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</si>
  <si>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</si>
  <si>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</si>
  <si>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</si>
  <si>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</si>
  <si>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</si>
  <si>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</si>
  <si>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</si>
  <si>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</si>
  <si>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</si>
  <si>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</si>
  <si>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6632 Kapitalne donacije</t>
  </si>
  <si>
    <t>68 Kazne, upravne mjere i ostali prihodi</t>
  </si>
  <si>
    <t>681 Kazne i upravne mjere</t>
  </si>
  <si>
    <t>6819 Ostale kazne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</si>
  <si>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</si>
  <si>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</si>
  <si>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</si>
  <si>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</si>
  <si>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</si>
  <si>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</si>
  <si>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</si>
  <si>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</si>
  <si>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</si>
  <si>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</si>
  <si>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</si>
  <si>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</si>
  <si>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</si>
  <si>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</si>
  <si>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</si>
  <si>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</si>
  <si>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</si>
  <si>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</si>
  <si>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</si>
  <si>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</si>
  <si>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</si>
  <si>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</si>
  <si>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</si>
  <si>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</si>
  <si>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</si>
  <si>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</si>
  <si>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</si>
  <si>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</si>
  <si>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</si>
  <si>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</si>
  <si>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</si>
  <si>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</si>
  <si>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</si>
  <si>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</si>
  <si>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</si>
  <si>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</si>
  <si>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</si>
  <si>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</si>
  <si>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</si>
  <si>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</si>
  <si>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</si>
  <si>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</si>
  <si>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</si>
  <si>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</si>
  <si>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</si>
  <si>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</si>
  <si>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</si>
  <si>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</si>
  <si>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</si>
  <si>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</si>
  <si>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</si>
  <si>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</si>
  <si>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</si>
  <si>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</si>
  <si>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</si>
  <si>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</si>
  <si>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</si>
  <si>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</si>
  <si>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</si>
  <si>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</si>
  <si>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</si>
  <si>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</si>
  <si>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386 Kapitalne pomoći</t>
  </si>
  <si>
    <t>41 Rashodi za nabavu neproizvedene dugotrajne imovine</t>
  </si>
  <si>
    <t>411 Materijalna imovina - prirodna bogatstva</t>
  </si>
  <si>
    <t>412 Nematerijalna imovina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</si>
  <si>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</si>
  <si>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</si>
  <si>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</si>
  <si>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</si>
  <si>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</si>
  <si>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</si>
  <si>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</si>
  <si>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</si>
  <si>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</si>
  <si>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</si>
  <si>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</si>
  <si>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</si>
  <si>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</si>
  <si>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</si>
  <si>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</si>
  <si>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</si>
  <si>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</si>
  <si>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</si>
  <si>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</si>
  <si>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</si>
  <si>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</si>
  <si>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</si>
  <si>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</si>
  <si>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</si>
  <si>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</si>
  <si>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</si>
  <si>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</si>
  <si>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</si>
  <si>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</si>
  <si>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</si>
  <si>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</si>
  <si>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</si>
  <si>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</si>
  <si>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</si>
  <si>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</si>
  <si>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</si>
  <si>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</si>
  <si>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5.2. Donacije- PK</t>
  </si>
  <si>
    <t>Izvor 6.1. Prihodi od prodaje ili zamjene nefin.imovine</t>
  </si>
  <si>
    <t xml:space="preserve"> SVEUKUPNI RASHODI</t>
  </si>
  <si>
    <t>Izvor 8. Namjenski primici</t>
  </si>
  <si>
    <t>Izvor 8.1. Namjenski primici od zaduživanja</t>
  </si>
  <si>
    <t>Račun/Opis</t>
  </si>
  <si>
    <t>Izvršenje 2022</t>
  </si>
  <si>
    <t>Racun/Opis</t>
  </si>
  <si>
    <t>B. RAČUN ZADUŽIVANJA FINANCIRANJA</t>
  </si>
  <si>
    <t>54 Izdaci za otplatu glavnice primljenih kredita i zajmova</t>
  </si>
  <si>
    <t>547 Otplata glavnice primljenih zajmova od drugih razina vlasti</t>
  </si>
  <si>
    <t>5471 Otplata glavnice primljenih zajmova od državnog proračuna</t>
  </si>
  <si>
    <t xml:space="preserve"> NETO FINANCIRANJE</t>
  </si>
  <si>
    <t xml:space="preserve"> UKUPNI IZDACI</t>
  </si>
  <si>
    <t>4. Pomoći</t>
  </si>
  <si>
    <t>4.1. Pomoći</t>
  </si>
  <si>
    <t>Opis</t>
  </si>
  <si>
    <t>Indeks 3/2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</si>
  <si>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</si>
  <si>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</si>
  <si>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</si>
  <si>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</si>
  <si>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</si>
  <si>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</si>
  <si>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</si>
  <si>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</si>
  <si>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</si>
  <si>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</si>
  <si>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</si>
  <si>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</si>
  <si>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</si>
  <si>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</si>
  <si>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</si>
  <si>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</si>
  <si>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</si>
  <si>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</si>
  <si>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</si>
  <si>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</si>
  <si>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</si>
  <si>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</si>
  <si>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</si>
  <si>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</si>
  <si>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</si>
  <si>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</si>
  <si>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</si>
  <si>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</si>
  <si>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</si>
  <si>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</si>
  <si>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</si>
  <si>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</si>
  <si>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</si>
  <si>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</si>
  <si>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</si>
  <si>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3811</t>
  </si>
  <si>
    <t>Tekuće donacije u novcu</t>
  </si>
  <si>
    <t>A100103</t>
  </si>
  <si>
    <t>Aktivnost: Obilježavanje Dana Općine, državnih i vjerskih blagdana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</si>
  <si>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</si>
  <si>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</si>
  <si>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</si>
  <si>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</si>
  <si>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</si>
  <si>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</si>
  <si>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</si>
  <si>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</si>
  <si>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</si>
  <si>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</si>
  <si>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</si>
  <si>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</si>
  <si>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</si>
  <si>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</si>
  <si>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</si>
  <si>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</si>
  <si>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</si>
  <si>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</si>
  <si>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</si>
  <si>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3111</t>
  </si>
  <si>
    <t>Plaće za redovan rad</t>
  </si>
  <si>
    <t>Ostali rashodi za zaposlene</t>
  </si>
  <si>
    <t>3121</t>
  </si>
  <si>
    <t>3132</t>
  </si>
  <si>
    <t>Doprinosi za obvezno zdravstveno osiguranje</t>
  </si>
  <si>
    <t>3211</t>
  </si>
  <si>
    <t>Službena putovanja</t>
  </si>
  <si>
    <t>A100107</t>
  </si>
  <si>
    <t>Aktivnost: Proračunska pričuva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</si>
  <si>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</si>
  <si>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</si>
  <si>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</si>
  <si>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</si>
  <si>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</si>
  <si>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</si>
  <si>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</si>
  <si>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</si>
  <si>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</si>
  <si>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</si>
  <si>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</si>
  <si>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</si>
  <si>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</si>
  <si>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</si>
  <si>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</si>
  <si>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</si>
  <si>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</si>
  <si>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</si>
  <si>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</si>
  <si>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</si>
  <si>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</si>
  <si>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</si>
  <si>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</si>
  <si>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</si>
  <si>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</si>
  <si>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</si>
  <si>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</si>
  <si>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</si>
  <si>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</si>
  <si>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</si>
  <si>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K100101</t>
  </si>
  <si>
    <t>Kapitalni projekt: Opremanje uredskih prostorija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</si>
  <si>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</si>
  <si>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</si>
  <si>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</si>
  <si>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</si>
  <si>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</si>
  <si>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</si>
  <si>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4226</t>
  </si>
  <si>
    <t>Sportska i glazbena oprema</t>
  </si>
  <si>
    <t>K100102</t>
  </si>
  <si>
    <t>Kapitalni projekt: Nabava službenih vozila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</si>
  <si>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</si>
  <si>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</si>
  <si>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</si>
  <si>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</si>
  <si>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</si>
  <si>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</si>
  <si>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3661</t>
  </si>
  <si>
    <t>Tekuće pomoći proračunskim korisnicima drugih proračuna</t>
  </si>
  <si>
    <t>A100202</t>
  </si>
  <si>
    <t>Aktivnost: Sufinanciranje boravka djece u privatnim vrtićima</t>
  </si>
  <si>
    <t>4264</t>
  </si>
  <si>
    <t>Ostala nematerijalna proizvedena imovina</t>
  </si>
  <si>
    <t>K100202</t>
  </si>
  <si>
    <t>Kapitalni projekt: Adaptacija i opremanje dječjeg vrtića u Klis Kosi</t>
  </si>
  <si>
    <t>4227</t>
  </si>
  <si>
    <t>Uređaji, strojevi i oprema za ostale namjene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</si>
  <si>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</si>
  <si>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</si>
  <si>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</si>
  <si>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</si>
  <si>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</si>
  <si>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</si>
  <si>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A100303</t>
  </si>
  <si>
    <t>Aktivnost: Kliško kulturno ljeto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</si>
  <si>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</si>
  <si>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</si>
  <si>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</si>
  <si>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</si>
  <si>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</si>
  <si>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</si>
  <si>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</si>
  <si>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</si>
  <si>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4214</t>
  </si>
  <si>
    <t>Ostali građevinski objekti</t>
  </si>
  <si>
    <t>K100403</t>
  </si>
  <si>
    <t>Kapitalni projekt: Street workout park Klis-kosa</t>
  </si>
  <si>
    <t>1005</t>
  </si>
  <si>
    <t>Program: Zaštita od požara</t>
  </si>
  <si>
    <t>A100501</t>
  </si>
  <si>
    <t>Aktivnost: Financiranje djelatnosti DVD-a i planovi zaštite od požara</t>
  </si>
  <si>
    <t>4111</t>
  </si>
  <si>
    <t>Zemljište</t>
  </si>
  <si>
    <t>1006</t>
  </si>
  <si>
    <t>Program: Socijalna skrb i demografske mjere</t>
  </si>
  <si>
    <t>A100601</t>
  </si>
  <si>
    <t>Aktivnost: Socijalna pomoć građanima i kućanstvima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</si>
  <si>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</si>
  <si>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</si>
  <si>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</si>
  <si>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</si>
  <si>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</si>
  <si>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</si>
  <si>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</si>
  <si>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</si>
  <si>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</si>
  <si>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</si>
  <si>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</si>
  <si>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</si>
  <si>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3212</t>
  </si>
  <si>
    <t>Naknade za prijevoz, za rad na terenu i odvojeni život</t>
  </si>
  <si>
    <t>3213</t>
  </si>
  <si>
    <t>Stručno usavršavanje zaposlenika</t>
  </si>
  <si>
    <t>3681</t>
  </si>
  <si>
    <t>Tekuće pomoći temeljem prijenosa EU sredstava</t>
  </si>
  <si>
    <t>3723</t>
  </si>
  <si>
    <t>Naknade građanima i kućanstvima iz EU sredstava</t>
  </si>
  <si>
    <t>T100603</t>
  </si>
  <si>
    <t>Tekući projekt: Unapređenje,podrška,savjetovanje U.P.S.</t>
  </si>
  <si>
    <t>T100604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</si>
  <si>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</si>
  <si>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</si>
  <si>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</si>
  <si>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</si>
  <si>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</si>
  <si>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</si>
  <si>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</si>
  <si>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</si>
  <si>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</si>
  <si>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</si>
  <si>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</si>
  <si>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</si>
  <si>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</si>
  <si>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</si>
  <si>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</si>
  <si>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</si>
  <si>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</si>
  <si>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</si>
  <si>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</si>
  <si>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</si>
  <si>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</si>
  <si>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</si>
  <si>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</si>
  <si>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</si>
  <si>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</si>
  <si>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</si>
  <si>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</si>
  <si>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</si>
  <si>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</si>
  <si>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3861</t>
  </si>
  <si>
    <t>GLAVA 30002 USTANOVE U KULTURI</t>
  </si>
  <si>
    <t>A100306</t>
  </si>
  <si>
    <t>Aktivnost: Financiranje Narodne knjižnice i čitaonice u Klisu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</si>
  <si>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</si>
  <si>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</si>
  <si>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</si>
  <si>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</si>
  <si>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</si>
  <si>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</si>
  <si>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</si>
  <si>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</si>
  <si>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</si>
  <si>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</si>
  <si>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</si>
  <si>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</si>
  <si>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</si>
  <si>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</si>
  <si>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</si>
  <si>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</si>
  <si>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</si>
  <si>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</si>
  <si>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</si>
  <si>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</si>
  <si>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</si>
  <si>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</si>
  <si>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</si>
  <si>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</si>
  <si>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</si>
  <si>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</si>
  <si>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</si>
  <si>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</si>
  <si>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</si>
  <si>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</si>
  <si>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A101208</t>
  </si>
  <si>
    <t>Aktivnost: Izvanredno održavanje-sanacija nerazvrstanih cesta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</si>
  <si>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</si>
  <si>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</si>
  <si>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</si>
  <si>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</si>
  <si>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</si>
  <si>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</si>
  <si>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</si>
  <si>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</si>
  <si>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</si>
  <si>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</si>
  <si>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K101304</t>
  </si>
  <si>
    <t>Kapitalni projekt:  Rekonstrukcija  ceste i kom.infrastrukture -Greben</t>
  </si>
  <si>
    <t>K101305</t>
  </si>
  <si>
    <t>K101306</t>
  </si>
  <si>
    <t>Kapitalni projekt: Energetska učinkovitost na sustavu javne rasvjete -LED</t>
  </si>
  <si>
    <t>1014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</si>
  <si>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</si>
  <si>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</si>
  <si>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</si>
  <si>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</si>
  <si>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</si>
  <si>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</si>
  <si>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</si>
  <si>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K101403</t>
  </si>
  <si>
    <t>Kapitalni projekt: Rekonstrukcija i opremanje Doma kulture Jozo Buliga- Klis</t>
  </si>
  <si>
    <t>K101405</t>
  </si>
  <si>
    <t>Kapitalni projekt: Mlade obitelji-Prugovo</t>
  </si>
  <si>
    <t>K101409</t>
  </si>
  <si>
    <t>Kapitalni projekt: Prometna sigurnost na području općine Klis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</si>
  <si>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</si>
  <si>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</si>
  <si>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</si>
  <si>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</si>
  <si>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</si>
  <si>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</si>
  <si>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</si>
  <si>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</si>
  <si>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</si>
  <si>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</si>
  <si>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</si>
  <si>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</si>
  <si>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</si>
  <si>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</si>
  <si>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</si>
  <si>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</si>
  <si>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</si>
  <si>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K101601</t>
  </si>
  <si>
    <t>Kapitalni projekt: Nabava opreme za selekt.prikuplanje otpada</t>
  </si>
  <si>
    <t>K101602</t>
  </si>
  <si>
    <t>Kapitalni projekt: Sufinanciranje izrade projekta solarne elektrane</t>
  </si>
  <si>
    <t>K101603</t>
  </si>
  <si>
    <t>Kapitalni projekt: Gradnja zone s punjačima za električna vozila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</si>
  <si>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</si>
  <si>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</si>
  <si>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</si>
  <si>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</si>
  <si>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</si>
  <si>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</si>
  <si>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</si>
  <si>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</si>
  <si>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RAZDJEL 500 UPRAVNI ODJEL ZA FINANCIJE I RAČUNOVODSTVO</t>
  </si>
  <si>
    <t>GLAVA 50001 UPRAVNI ODJEL ZA FINANCIJE I RAČUNOVODSTVO</t>
  </si>
  <si>
    <t>3423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</si>
  <si>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</si>
  <si>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</si>
  <si>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</si>
  <si>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</si>
  <si>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</si>
  <si>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</si>
  <si>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</si>
  <si>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</si>
  <si>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I. OPĆI DIO</t>
  </si>
  <si>
    <t>Članak 1.</t>
  </si>
  <si>
    <t>6131 Stalni porezi na nepokretnu imovinu (zemlju, zgrade, kuće i ostalo)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</si>
  <si>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</si>
  <si>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</si>
  <si>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Izvor 6. Prihodi od prodaje ili zamjene nefin.imovine i naknade s naslova osiguranja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</si>
  <si>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</si>
  <si>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</si>
  <si>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</si>
  <si>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</si>
  <si>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</si>
  <si>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</si>
  <si>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</si>
  <si>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</si>
  <si>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</si>
  <si>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</si>
  <si>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</si>
  <si>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</si>
  <si>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</si>
  <si>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</si>
  <si>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</si>
  <si>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</si>
  <si>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</si>
  <si>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</si>
  <si>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</si>
  <si>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</si>
  <si>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</si>
  <si>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</si>
  <si>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</si>
  <si>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</si>
  <si>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</si>
  <si>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</si>
  <si>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</si>
  <si>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</si>
  <si>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</si>
  <si>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</si>
  <si>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</si>
  <si>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</si>
  <si>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107 Socijalna pomoć stanovništvu koje nije obuhvaćeno redovnim socijalnim programima</t>
  </si>
  <si>
    <t>109 Aktivnosti socijalne zaštite koje nisu drugdje svrstane</t>
  </si>
  <si>
    <t>B. Račun financiranja</t>
  </si>
  <si>
    <t>Indeks 2/1</t>
  </si>
  <si>
    <t>II. POSEBNI DIO</t>
  </si>
  <si>
    <t>Članak 3.</t>
  </si>
  <si>
    <t>OPĆINSKO VIJEĆE OPĆINE KLIS</t>
  </si>
  <si>
    <t>Predsjednik</t>
  </si>
  <si>
    <t>Josip Didović</t>
  </si>
  <si>
    <t>Članak 2.</t>
  </si>
  <si>
    <t>Polugodišnji izvještaj o izvršenju proračuna Općine Klis</t>
  </si>
  <si>
    <t>za razdoblje od 01.01.2023. do 30.06.2023.</t>
  </si>
  <si>
    <t>Polugodišnji izvještaj o izvršenju proračuna Općine Klis za 2023. godinu sadrži:</t>
  </si>
  <si>
    <t>Izvršenje 2022. €</t>
  </si>
  <si>
    <t>Izvorni plan 2023. €</t>
  </si>
  <si>
    <t>Izvršenje 2023. €</t>
  </si>
  <si>
    <t>Indeks  3/1</t>
  </si>
  <si>
    <t>Indeks  3/2</t>
  </si>
  <si>
    <t>6361 Tekuće pomoći proračunskim korisnicima iz proračuna koji im nije nadležan</t>
  </si>
  <si>
    <t>723 Prihodi od prodaje prijevoznih sredstava</t>
  </si>
  <si>
    <t>7231 Prijevozna sredstva u cestovnom prometu</t>
  </si>
  <si>
    <t>3227 Službena, radna i zaštitna odjeća i obuća</t>
  </si>
  <si>
    <t>4111 Zemljište</t>
  </si>
  <si>
    <t>4263 Umjetnička, literarna i znanstvena djela</t>
  </si>
  <si>
    <t>Izvor 6.2. Prihodi od prodaje ili zamjene nef.imovine-višak prihoda</t>
  </si>
  <si>
    <t>Izvršenje 2022 €</t>
  </si>
  <si>
    <t>Izvorni plan 2023 €</t>
  </si>
  <si>
    <t>Izvršenje 2023 €</t>
  </si>
  <si>
    <t>Indeks 3/1</t>
  </si>
  <si>
    <t>SVEUKUPNI RASHODI</t>
  </si>
  <si>
    <t> Izvještaj o prihodima i rashodima prema ekonomskoj klasifikaciji</t>
  </si>
  <si>
    <t> Izvještaj o prihodima i rashodima prema izvorima financiranja</t>
  </si>
  <si>
    <t> Izvještaj o rashodima prema funkcijskoj klasifikaciji</t>
  </si>
  <si>
    <t>B. Račun prihoda i rashoda</t>
  </si>
  <si>
    <t>544 Otplata glavnice primljenih kredita i zajmova od kreditnih i ostalih financijskih institucija izvan</t>
  </si>
  <si>
    <t>5443 Otplata glavnice primljenih kredita od tuzemnih kreditnih institucija izvan javnog sektora</t>
  </si>
  <si>
    <t>Izvještaj računa financiranja prema ekonomskoj klasifikaciji</t>
  </si>
  <si>
    <t>Izvještaj računa financiranja prema izvorima financiranja</t>
  </si>
  <si>
    <t>1. Opći prihodi i primici</t>
  </si>
  <si>
    <t>1.1. opći prihodi i primici</t>
  </si>
  <si>
    <t>Izvještaj po organizacijskoj klasifikaciji</t>
  </si>
  <si>
    <t>Izvještaj po programskoj klasifikaciji</t>
  </si>
  <si>
    <t>32</t>
  </si>
  <si>
    <t>Materijalni rashodi</t>
  </si>
  <si>
    <t>38</t>
  </si>
  <si>
    <t>Ostali rashodi</t>
  </si>
  <si>
    <t>31</t>
  </si>
  <si>
    <t>Rashodi za zaposlene</t>
  </si>
  <si>
    <t>42</t>
  </si>
  <si>
    <t>Rashodi za nabavu proizvedene dugotrajne imovine</t>
  </si>
  <si>
    <t>36</t>
  </si>
  <si>
    <t>Pomoći dane u inozemstvo i unutar općeg proračuna</t>
  </si>
  <si>
    <t>45</t>
  </si>
  <si>
    <t>Rashodi za dodatna ulaganja na nefinancijskoj imovini</t>
  </si>
  <si>
    <t>A100307</t>
  </si>
  <si>
    <t>Aktivnost: Obilježavanje 30 godina Općine Klis</t>
  </si>
  <si>
    <t>A100308</t>
  </si>
  <si>
    <t>Aktivnost: Sufinanciranje usluga  Bibliobusa-pokretne knjižnice</t>
  </si>
  <si>
    <t>K100303</t>
  </si>
  <si>
    <t>Kapitalni projekt: Izgradnja spomenika hrvatskim braniteljima</t>
  </si>
  <si>
    <t>A100401</t>
  </si>
  <si>
    <t>Aktivnost: Potpore u sportu</t>
  </si>
  <si>
    <t>K100405</t>
  </si>
  <si>
    <t>Kapitalni projekt: Dječje igralište Klis Brdo</t>
  </si>
  <si>
    <t>37</t>
  </si>
  <si>
    <t>Naknade građanima i kućanstvima na temelju osiguranja i druge naknade</t>
  </si>
  <si>
    <t>Tekući projekt: Zaželi-Faza III Za snažnije žene i kvalitetniju starost</t>
  </si>
  <si>
    <t>34</t>
  </si>
  <si>
    <t>Financijski rashodi</t>
  </si>
  <si>
    <t>K101301</t>
  </si>
  <si>
    <t>Kapitalni projekt: Proširenje groblja Klis</t>
  </si>
  <si>
    <t>41</t>
  </si>
  <si>
    <t>Rashodi za nabavu neproizvedene dugotrajne imovine</t>
  </si>
  <si>
    <t>Kapitalni projekt: Izvanredno održavanje NC 157</t>
  </si>
  <si>
    <t>K101311</t>
  </si>
  <si>
    <t>Kapitalni projekt: Izgradnja groblja i mrtvačnice Nisko</t>
  </si>
  <si>
    <t>K101312</t>
  </si>
  <si>
    <t>Kapitalni projekt: Izgradnja groblja  i mrtv. Prugovo</t>
  </si>
  <si>
    <t>K101313</t>
  </si>
  <si>
    <t>Kapitalni projekt: Izgradnja groblja i mrtvačnice Korušce</t>
  </si>
  <si>
    <t>K101314</t>
  </si>
  <si>
    <t>Kapitalni projekt: Izgradnja groblja  i mrtv. Konjsko</t>
  </si>
  <si>
    <t>K101315</t>
  </si>
  <si>
    <t>Kapitalni projekt: Izgradnja groblja i mrtv.  Bročanac</t>
  </si>
  <si>
    <t>K101316</t>
  </si>
  <si>
    <t>Kapitalni projekt: Izgradnja groblja i  mrtvačnice Brštanovo</t>
  </si>
  <si>
    <t>K101317</t>
  </si>
  <si>
    <t>Kapitalni projekt: Izgradnja groblja Dugobabe</t>
  </si>
  <si>
    <t>K101318</t>
  </si>
  <si>
    <t>Kapitalni projekt: Izgradnja groblja Vučevica</t>
  </si>
  <si>
    <t>K101319</t>
  </si>
  <si>
    <t>Kapitalni projekt: Izgradnja groblja Vučevica-pravoslavno</t>
  </si>
  <si>
    <t>4263</t>
  </si>
  <si>
    <t>Umjetnička, literarna i znanstvena djela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</si>
  <si>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</si>
  <si>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</si>
  <si>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</si>
  <si>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</si>
  <si>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</si>
  <si>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</si>
  <si>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K101413</t>
  </si>
  <si>
    <t>Kapitalni projekt: Uređenje i opremanje igrališta na Mezanovcima</t>
  </si>
  <si>
    <t>K101414</t>
  </si>
  <si>
    <t>Kapitalni projekt: Uređenje dječjeg igrališta Klis Brdo</t>
  </si>
  <si>
    <t>K101415</t>
  </si>
  <si>
    <t>Kapitalni projekt: Izgradnja nove škole i školske dvorane</t>
  </si>
  <si>
    <t>K101416</t>
  </si>
  <si>
    <t>Kapitalni projekt: Kapitalna ulaganja u komunalnu infrastrukturu</t>
  </si>
  <si>
    <t>K101501</t>
  </si>
  <si>
    <t>Kapitalni projekt: Sanacija krovišta na zgradi mjesnog doma "Jozo Buliga"</t>
  </si>
  <si>
    <t>Tekući projekt: Poduzetnički inkubator-Apliciranje za EU fondove i ostale institucije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</si>
  <si>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</si>
  <si>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</si>
  <si>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</si>
  <si>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</si>
  <si>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>Ovaj Polugodišnji izvještaj o izvršenju Proračuna za 2023. godinu objavit će se u "Službenom vjesniku Općine Klis" te na internetskim stranicama Općine Klis.</t>
  </si>
  <si>
    <t>Aktivnost: Evidencija općinske imovine, sustavi uprav. i kontrola i razvojni projekti</t>
  </si>
  <si>
    <t>Kamate za primljene kredite i zajmove od kreditnih i ostalih fin.inst. izvan javnog sektora</t>
  </si>
  <si>
    <t>Izvještaj o korištenju proračunske zalihe, izvještaj o zaduživanju na domaćem i stranom tržištu novca i kapitala, izvještaj o danim jamstvima i plaćanjima po protestiranim jamstvima te obrazloženje općeg dijela izvještaja o izvršenju sastavni su dio ovog Polugodišnjeg izvještaja o izvršenju proračuna.</t>
  </si>
  <si>
    <t>Rashodi i izdaci izvršeni u razdoblju od 1. siječnja do 30. lipnja 2023. godine iskazuju se u Posebnom dijelu izvještaja o izvršenju proračuna Općine Klis, po organizacijskoj i programskoj klasifikaciji kako slijedi:</t>
  </si>
  <si>
    <t>Kapitalne pomoći kreditnim i ostalim financijskim institucijama te trg. dr. u jav. sek.</t>
  </si>
  <si>
    <t>Kapitalni projekt: Sufinanciranje nabave multifunkcionalnog vozila(komun.poduz.)</t>
  </si>
  <si>
    <t>Program: Prostorno uređenje, unaprjeđenje stanovanja i ost. komun. pogodnosti</t>
  </si>
  <si>
    <t xml:space="preserve"> REZULTAT IZVJEŠTAJNOG RAZDOBLJA</t>
  </si>
  <si>
    <t>KLASA: 400-04/23-01/01</t>
  </si>
  <si>
    <t>v.r.</t>
  </si>
  <si>
    <t>URBROJ: 2180-03-02-23-</t>
  </si>
  <si>
    <r>
      <t>Na temelju članaka 76. do 80. i članka 168. Zakona o proračunu ("Narodne novine" br. 144/21), odredbi Pravilnika o polugodišnjem i godišnjem izvještaju proračuna ("Narodne novine" br.85/23) i članka 28. Statuta Općine Klis ("Službeni vjesnik Općine Klis" br.6/19, 4/20 i 1/21)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________ sjednici održanoj  ______________ godine donosi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</si>
</sst>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##\%"/>
    <numFmt numFmtId="165" formatCode="d\.m\.yyyy"/>
  </numFmts>
  <fonts count="22" x14ac:knownFonts="1">
    <font>
      <sz val="10"/>
      <name val="Arial"/>
    </font>
    <font>
      <b/>
      <sz val="14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indexed="63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1" fillId="2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3" fillId="3" borderId="0" xfId="0" applyFont="1" applyFill="1" applyAlignment="1">
      <alignment horizontal="center"/>
    </xf>
    <xf numFmtId="4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4" fontId="11" fillId="11" borderId="0" xfId="0" applyNumberFormat="1" applyFont="1" applyFill="1" applyAlignment="1">
      <alignment horizontal="right"/>
    </xf>
    <xf numFmtId="164" fontId="11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right"/>
    </xf>
    <xf numFmtId="4" fontId="14" fillId="6" borderId="0" xfId="0" applyNumberFormat="1" applyFont="1" applyFill="1" applyAlignment="1">
      <alignment horizontal="right"/>
    </xf>
    <xf numFmtId="4" fontId="15" fillId="0" borderId="0" xfId="0" applyNumberFormat="1" applyFont="1" applyAlignment="1">
      <alignment horizontal="right"/>
    </xf>
    <xf numFmtId="0" fontId="16" fillId="7" borderId="0" xfId="0" applyFont="1" applyFill="1" applyAlignment="1">
      <alignment horizontal="center"/>
    </xf>
    <xf numFmtId="10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1" fillId="11" borderId="0" xfId="0" applyFont="1" applyFill="1" applyAlignment="1">
      <alignment horizontal="left"/>
    </xf>
    <xf numFmtId="0" fontId="11" fillId="1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center" vertical="center"/>
    </xf>
    <xf numFmtId="0" fontId="11" fillId="12" borderId="0" xfId="0" applyFont="1" applyFill="1" applyAlignment="1">
      <alignment vertical="center"/>
    </xf>
    <xf numFmtId="0" fontId="11" fillId="0" borderId="0" xfId="0" applyFont="1"/>
    <xf numFmtId="0" fontId="11" fillId="7" borderId="0" xfId="0" applyFont="1" applyFill="1" applyAlignment="1">
      <alignment horizontal="center" vertical="center" wrapText="1"/>
    </xf>
    <xf numFmtId="4" fontId="18" fillId="13" borderId="0" xfId="0" applyNumberFormat="1" applyFont="1" applyFill="1" applyAlignment="1">
      <alignment horizontal="right"/>
    </xf>
    <xf numFmtId="164" fontId="18" fillId="13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center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1" fillId="0" borderId="0" xfId="0" applyFont="1" applyAlignment="1">
      <alignment vertical="center"/>
    </xf>
    <xf numFmtId="4" fontId="11" fillId="9" borderId="0" xfId="0" applyNumberFormat="1" applyFont="1" applyFill="1" applyAlignment="1">
      <alignment horizontal="right"/>
    </xf>
    <xf numFmtId="164" fontId="11" fillId="9" borderId="0" xfId="0" applyNumberFormat="1" applyFont="1" applyFill="1" applyAlignment="1">
      <alignment horizontal="right"/>
    </xf>
    <xf numFmtId="4" fontId="17" fillId="8" borderId="0" xfId="0" applyNumberFormat="1" applyFont="1" applyFill="1" applyAlignment="1">
      <alignment horizontal="right"/>
    </xf>
    <xf numFmtId="164" fontId="17" fillId="8" borderId="0" xfId="0" applyNumberFormat="1" applyFont="1" applyFill="1" applyAlignment="1">
      <alignment horizontal="right"/>
    </xf>
    <xf numFmtId="0" fontId="11" fillId="10" borderId="0" xfId="0" applyFont="1" applyFill="1" applyAlignment="1">
      <alignment horizontal="left"/>
    </xf>
    <xf numFmtId="4" fontId="11" fillId="10" borderId="0" xfId="0" applyNumberFormat="1" applyFont="1" applyFill="1" applyAlignment="1">
      <alignment horizontal="right"/>
    </xf>
    <xf numFmtId="164" fontId="11" fillId="10" borderId="0" xfId="0" applyNumberFormat="1" applyFont="1" applyFill="1" applyAlignment="1">
      <alignment horizontal="right"/>
    </xf>
    <xf numFmtId="0" fontId="11" fillId="5" borderId="0" xfId="0" applyFont="1" applyFill="1" applyAlignment="1">
      <alignment horizontal="left"/>
    </xf>
    <xf numFmtId="4" fontId="11" fillId="5" borderId="0" xfId="0" applyNumberFormat="1" applyFont="1" applyFill="1" applyAlignment="1">
      <alignment horizontal="right"/>
    </xf>
    <xf numFmtId="164" fontId="11" fillId="5" borderId="0" xfId="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4" fontId="20" fillId="2" borderId="0" xfId="0" applyNumberFormat="1" applyFont="1" applyFill="1" applyAlignment="1">
      <alignment horizontal="right"/>
    </xf>
    <xf numFmtId="164" fontId="20" fillId="2" borderId="0" xfId="0" applyNumberFormat="1" applyFont="1" applyFill="1" applyAlignment="1">
      <alignment horizontal="right"/>
    </xf>
    <xf numFmtId="0" fontId="19" fillId="0" borderId="0" xfId="0" applyFont="1" applyAlignment="1">
      <alignment vertical="center"/>
    </xf>
    <xf numFmtId="164" fontId="20" fillId="11" borderId="0" xfId="0" applyNumberFormat="1" applyFont="1" applyFill="1" applyAlignment="1">
      <alignment horizontal="right"/>
    </xf>
    <xf numFmtId="164" fontId="21" fillId="0" borderId="0" xfId="0" applyNumberFormat="1" applyFont="1" applyAlignment="1">
      <alignment horizontal="right"/>
    </xf>
    <xf numFmtId="0" fontId="13" fillId="3" borderId="0" xfId="0" applyFont="1" applyFill="1" applyAlignment="1">
      <alignment horizontal="left" wrapText="1"/>
    </xf>
    <xf numFmtId="0" fontId="2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0" fontId="20" fillId="0" borderId="0" xfId="0" applyFont="1" applyAlignment="1">
      <alignment wrapText="1"/>
    </xf>
    <xf numFmtId="0" fontId="13" fillId="3" borderId="0" xfId="0" applyFont="1" applyFill="1" applyAlignment="1">
      <alignment horizontal="left"/>
    </xf>
    <xf numFmtId="0" fontId="11" fillId="2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12" fillId="0" borderId="0" xfId="0" applyFont="1" applyAlignment="1">
      <alignment vertical="center" wrapText="1"/>
    </xf>
    <xf numFmtId="0" fontId="11" fillId="11" borderId="0" xfId="0" applyFont="1" applyFill="1"/>
    <xf numFmtId="0" fontId="12" fillId="11" borderId="0" xfId="0" applyFont="1" applyFill="1"/>
    <xf numFmtId="0" fontId="12" fillId="0" borderId="0" xfId="0" applyFont="1" applyAlignment="1">
      <alignment wrapText="1"/>
    </xf>
    <xf numFmtId="0" fontId="11" fillId="4" borderId="0" xfId="0" applyFont="1" applyFill="1"/>
    <xf numFmtId="0" fontId="13" fillId="3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5" fillId="0" borderId="0" xfId="0" applyFont="1"/>
    <xf numFmtId="0" fontId="14" fillId="6" borderId="0" xfId="0" applyFont="1" applyFill="1"/>
    <xf numFmtId="0" fontId="11" fillId="2" borderId="0" xfId="0" applyFont="1" applyFill="1"/>
    <xf numFmtId="0" fontId="11" fillId="7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1" fillId="7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12" fillId="0" borderId="0" xfId="0" applyFont="1" applyAlignment="1">
      <alignment vertical="center"/>
    </xf>
    <xf numFmtId="0" fontId="11" fillId="12" borderId="0" xfId="0" applyFont="1" applyFill="1" applyAlignment="1">
      <alignment horizontal="left" vertical="center"/>
    </xf>
    <xf numFmtId="0" fontId="12" fillId="1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90" zoomScaleNormal="90" workbookViewId="0">
      <selection sqref="A1:K4"/>
    </sheetView>
  </sheetViews>
  <sheetFormatPr defaultRowHeight="12.75" x14ac:dyDescent="0.2"/>
  <cols>
    <col min="6" max="6" width="12.7109375" customWidth="1"/>
    <col min="7" max="10" width="13.5703125" customWidth="1"/>
    <col min="11" max="11" width="10" customWidth="1"/>
  </cols>
  <sheetData>
    <row r="1" spans="1:11" x14ac:dyDescent="0.2">
      <c r="A1" s="87" t="s">
        <v>676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x14ac:dyDescent="0.2">
      <c r="A5" s="93"/>
      <c r="B5" s="93"/>
      <c r="C5" s="9"/>
      <c r="D5" s="9"/>
      <c r="E5" s="9"/>
      <c r="F5" s="9"/>
      <c r="G5" s="9"/>
      <c r="H5" s="9"/>
      <c r="I5" s="9"/>
      <c r="J5" s="9"/>
      <c r="K5" s="9"/>
    </row>
    <row r="6" spans="1:11" s="4" customFormat="1" ht="18" x14ac:dyDescent="0.25">
      <c r="A6" s="88" t="s">
        <v>559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">
      <c r="A7" s="90" t="s">
        <v>560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">
      <c r="A8" s="92" t="s">
        <v>0</v>
      </c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 ht="18" x14ac:dyDescent="0.2">
      <c r="A9" s="10" t="s">
        <v>511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" x14ac:dyDescent="0.2">
      <c r="A11" s="9"/>
      <c r="B11" s="9"/>
      <c r="C11" s="9"/>
      <c r="D11" s="9"/>
      <c r="E11" s="9"/>
      <c r="F11" s="9"/>
      <c r="G11" s="11" t="s">
        <v>512</v>
      </c>
      <c r="H11" s="9"/>
      <c r="I11" s="9"/>
      <c r="J11" s="9"/>
      <c r="K11" s="9"/>
    </row>
    <row r="12" spans="1:11" ht="14.25" x14ac:dyDescent="0.2">
      <c r="A12" s="12" t="s">
        <v>561</v>
      </c>
      <c r="B12" s="12"/>
      <c r="C12" s="12"/>
      <c r="D12" s="12"/>
      <c r="E12" s="12"/>
      <c r="F12" s="12"/>
      <c r="G12" s="12"/>
      <c r="H12" s="12"/>
      <c r="I12" s="9"/>
      <c r="J12" s="9"/>
      <c r="K12" s="9"/>
    </row>
    <row r="14" spans="1:11" s="16" customFormat="1" ht="12.95" customHeight="1" x14ac:dyDescent="0.2">
      <c r="A14" s="86" t="s">
        <v>1</v>
      </c>
      <c r="B14" s="86"/>
      <c r="C14" s="86"/>
      <c r="D14" s="86"/>
      <c r="E14" s="86"/>
      <c r="F14" s="86"/>
      <c r="G14" s="15" t="s">
        <v>562</v>
      </c>
      <c r="H14" s="15" t="s">
        <v>563</v>
      </c>
      <c r="I14" s="15" t="s">
        <v>564</v>
      </c>
      <c r="J14" s="15" t="s">
        <v>565</v>
      </c>
      <c r="K14" s="15" t="s">
        <v>566</v>
      </c>
    </row>
    <row r="15" spans="1:11" s="19" customFormat="1" ht="12.95" customHeight="1" x14ac:dyDescent="0.2">
      <c r="A15" s="85" t="s">
        <v>2</v>
      </c>
      <c r="B15" s="85"/>
      <c r="C15" s="85"/>
      <c r="D15" s="85"/>
      <c r="E15" s="85"/>
      <c r="F15" s="85"/>
      <c r="G15" s="20" t="s">
        <v>3</v>
      </c>
      <c r="H15" s="20" t="s">
        <v>4</v>
      </c>
      <c r="I15" s="20" t="s">
        <v>5</v>
      </c>
      <c r="J15" s="20" t="s">
        <v>6</v>
      </c>
      <c r="K15" s="20" t="s">
        <v>7</v>
      </c>
    </row>
    <row r="16" spans="1:11" s="19" customFormat="1" ht="12.95" customHeight="1" x14ac:dyDescent="0.2">
      <c r="A16" s="82" t="s">
        <v>8</v>
      </c>
      <c r="B16" s="82"/>
      <c r="C16" s="82"/>
      <c r="D16" s="82"/>
      <c r="E16" s="82"/>
      <c r="F16" s="82"/>
      <c r="G16" s="23">
        <v>2055631.46</v>
      </c>
      <c r="H16" s="23">
        <v>8614125</v>
      </c>
      <c r="I16" s="23">
        <v>2122565.08</v>
      </c>
      <c r="J16" s="24">
        <v>103.26</v>
      </c>
      <c r="K16" s="24">
        <v>24.64</v>
      </c>
    </row>
    <row r="17" spans="1:11" s="19" customFormat="1" ht="12.95" customHeight="1" x14ac:dyDescent="0.2">
      <c r="A17" s="82" t="s">
        <v>9</v>
      </c>
      <c r="B17" s="82"/>
      <c r="C17" s="82"/>
      <c r="D17" s="82"/>
      <c r="E17" s="82"/>
      <c r="F17" s="82"/>
      <c r="G17" s="23">
        <v>2177881.88</v>
      </c>
      <c r="H17" s="23">
        <v>3844891.36</v>
      </c>
      <c r="I17" s="23">
        <v>949601.76</v>
      </c>
      <c r="J17" s="24">
        <v>43.6</v>
      </c>
      <c r="K17" s="24">
        <v>24.7</v>
      </c>
    </row>
    <row r="18" spans="1:11" s="19" customFormat="1" ht="12.95" customHeight="1" x14ac:dyDescent="0.2">
      <c r="A18" s="83" t="s">
        <v>10</v>
      </c>
      <c r="B18" s="83"/>
      <c r="C18" s="83"/>
      <c r="D18" s="83"/>
      <c r="E18" s="83"/>
      <c r="F18" s="83"/>
      <c r="G18" s="21">
        <v>4233513.34</v>
      </c>
      <c r="H18" s="21">
        <v>12459016.359999999</v>
      </c>
      <c r="I18" s="21">
        <v>3072166.84</v>
      </c>
      <c r="J18" s="22">
        <v>72.569999999999993</v>
      </c>
      <c r="K18" s="22">
        <v>24.66</v>
      </c>
    </row>
    <row r="19" spans="1:11" s="19" customFormat="1" ht="12.95" customHeight="1" x14ac:dyDescent="0.2">
      <c r="A19" s="82" t="s">
        <v>11</v>
      </c>
      <c r="B19" s="82"/>
      <c r="C19" s="82"/>
      <c r="D19" s="82"/>
      <c r="E19" s="82"/>
      <c r="F19" s="82"/>
      <c r="G19" s="23">
        <v>2209571.19</v>
      </c>
      <c r="H19" s="23">
        <v>6290851</v>
      </c>
      <c r="I19" s="23">
        <v>2421005.37</v>
      </c>
      <c r="J19" s="24">
        <v>109.57</v>
      </c>
      <c r="K19" s="24">
        <v>38.479999999999997</v>
      </c>
    </row>
    <row r="20" spans="1:11" s="19" customFormat="1" ht="12.95" customHeight="1" x14ac:dyDescent="0.2">
      <c r="A20" s="82" t="s">
        <v>12</v>
      </c>
      <c r="B20" s="82"/>
      <c r="C20" s="82"/>
      <c r="D20" s="82"/>
      <c r="E20" s="82"/>
      <c r="F20" s="82"/>
      <c r="G20" s="23">
        <v>453882.83</v>
      </c>
      <c r="H20" s="23">
        <v>6532246</v>
      </c>
      <c r="I20" s="23">
        <v>240282.04</v>
      </c>
      <c r="J20" s="24">
        <v>52.94</v>
      </c>
      <c r="K20" s="24">
        <v>3.68</v>
      </c>
    </row>
    <row r="21" spans="1:11" s="19" customFormat="1" ht="12.95" customHeight="1" x14ac:dyDescent="0.2">
      <c r="A21" s="83" t="s">
        <v>13</v>
      </c>
      <c r="B21" s="83"/>
      <c r="C21" s="83"/>
      <c r="D21" s="83"/>
      <c r="E21" s="83"/>
      <c r="F21" s="83"/>
      <c r="G21" s="21">
        <v>2663454.02</v>
      </c>
      <c r="H21" s="21">
        <v>12823097</v>
      </c>
      <c r="I21" s="21">
        <v>2661287.41</v>
      </c>
      <c r="J21" s="22">
        <v>99.92</v>
      </c>
      <c r="K21" s="22">
        <v>20.75</v>
      </c>
    </row>
    <row r="22" spans="1:11" s="19" customFormat="1" ht="12.95" customHeight="1" x14ac:dyDescent="0.2">
      <c r="A22" s="83" t="s">
        <v>14</v>
      </c>
      <c r="B22" s="83"/>
      <c r="C22" s="83"/>
      <c r="D22" s="83"/>
      <c r="E22" s="83"/>
      <c r="F22" s="83"/>
      <c r="G22" s="21">
        <v>1570059.32</v>
      </c>
      <c r="H22" s="21">
        <v>-364080.64000000001</v>
      </c>
      <c r="I22" s="21">
        <v>410879.43</v>
      </c>
      <c r="J22" s="22">
        <v>26.17</v>
      </c>
      <c r="K22" s="22">
        <v>-112.85</v>
      </c>
    </row>
    <row r="23" spans="1:11" s="19" customFormat="1" ht="12.95" customHeight="1" x14ac:dyDescent="0.2">
      <c r="A23" s="85" t="s">
        <v>15</v>
      </c>
      <c r="B23" s="85"/>
      <c r="C23" s="85"/>
      <c r="D23" s="85"/>
      <c r="E23" s="85"/>
      <c r="F23" s="85"/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</row>
    <row r="24" spans="1:11" s="19" customFormat="1" ht="12.95" customHeight="1" x14ac:dyDescent="0.2">
      <c r="A24" s="82" t="s">
        <v>16</v>
      </c>
      <c r="B24" s="82"/>
      <c r="C24" s="82"/>
      <c r="D24" s="82"/>
      <c r="E24" s="82"/>
      <c r="F24" s="82"/>
      <c r="G24" s="23">
        <v>0</v>
      </c>
      <c r="H24" s="23">
        <v>0</v>
      </c>
      <c r="I24" s="23">
        <v>0</v>
      </c>
      <c r="J24" s="23">
        <v>0</v>
      </c>
      <c r="K24" s="24">
        <v>0</v>
      </c>
    </row>
    <row r="25" spans="1:11" s="19" customFormat="1" ht="12.95" customHeight="1" x14ac:dyDescent="0.2">
      <c r="A25" s="82" t="s">
        <v>17</v>
      </c>
      <c r="B25" s="82"/>
      <c r="C25" s="82"/>
      <c r="D25" s="82"/>
      <c r="E25" s="82"/>
      <c r="F25" s="82"/>
      <c r="G25" s="23">
        <v>124716.52</v>
      </c>
      <c r="H25" s="23">
        <v>32000</v>
      </c>
      <c r="I25" s="23">
        <v>15754.68</v>
      </c>
      <c r="J25" s="24">
        <v>12.63</v>
      </c>
      <c r="K25" s="24">
        <v>49.23</v>
      </c>
    </row>
    <row r="26" spans="1:11" s="19" customFormat="1" ht="12.95" customHeight="1" x14ac:dyDescent="0.2">
      <c r="A26" s="83" t="s">
        <v>18</v>
      </c>
      <c r="B26" s="83"/>
      <c r="C26" s="83"/>
      <c r="D26" s="83"/>
      <c r="E26" s="83"/>
      <c r="F26" s="83"/>
      <c r="G26" s="21">
        <v>-124716.52</v>
      </c>
      <c r="H26" s="21">
        <v>-32000</v>
      </c>
      <c r="I26" s="21">
        <v>-15754.68</v>
      </c>
      <c r="J26" s="22">
        <v>12.63</v>
      </c>
      <c r="K26" s="22">
        <v>49.23</v>
      </c>
    </row>
    <row r="27" spans="1:11" s="19" customFormat="1" ht="12.95" customHeight="1" x14ac:dyDescent="0.2">
      <c r="A27" s="81"/>
      <c r="B27" s="81"/>
      <c r="C27" s="81"/>
      <c r="D27" s="81"/>
      <c r="E27" s="81"/>
      <c r="F27" s="81"/>
      <c r="G27" s="21"/>
      <c r="H27" s="21"/>
      <c r="I27" s="21"/>
      <c r="J27" s="22"/>
      <c r="K27" s="22"/>
    </row>
    <row r="28" spans="1:11" s="19" customFormat="1" ht="12.95" customHeight="1" x14ac:dyDescent="0.2">
      <c r="A28" s="80" t="s">
        <v>19</v>
      </c>
      <c r="B28" s="80"/>
      <c r="C28" s="80"/>
      <c r="D28" s="80"/>
      <c r="E28" s="80"/>
      <c r="F28" s="80"/>
      <c r="G28" s="21">
        <v>-1207366.52</v>
      </c>
      <c r="H28" s="21">
        <v>396080.64000000001</v>
      </c>
      <c r="I28" s="21">
        <v>396345.94</v>
      </c>
      <c r="J28" s="48">
        <f>I28/G28</f>
        <v>-0.32827309142214744</v>
      </c>
      <c r="K28" s="48">
        <f>I28/H28</f>
        <v>1.000669813096646</v>
      </c>
    </row>
    <row r="29" spans="1:11" s="19" customFormat="1" ht="26.1" customHeight="1" x14ac:dyDescent="0.2">
      <c r="A29" s="84" t="s">
        <v>20</v>
      </c>
      <c r="B29" s="84"/>
      <c r="C29" s="84"/>
      <c r="D29" s="84"/>
      <c r="E29" s="84"/>
      <c r="F29" s="84"/>
      <c r="G29" s="21">
        <v>-1207366.52</v>
      </c>
      <c r="H29" s="21">
        <v>396080.64000000001</v>
      </c>
      <c r="I29" s="21">
        <v>0</v>
      </c>
      <c r="J29" s="21"/>
      <c r="K29" s="48"/>
    </row>
    <row r="30" spans="1:11" s="19" customFormat="1" ht="26.1" customHeight="1" x14ac:dyDescent="0.2">
      <c r="A30" s="79" t="s">
        <v>21</v>
      </c>
      <c r="B30" s="79"/>
      <c r="C30" s="79"/>
      <c r="D30" s="79"/>
      <c r="E30" s="79"/>
      <c r="F30" s="79"/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</row>
    <row r="31" spans="1:11" s="19" customFormat="1" ht="12.95" customHeight="1" x14ac:dyDescent="0.2">
      <c r="A31" s="80" t="s">
        <v>672</v>
      </c>
      <c r="B31" s="80"/>
      <c r="C31" s="80"/>
      <c r="D31" s="80"/>
      <c r="E31" s="80"/>
      <c r="F31" s="80"/>
      <c r="G31" s="21">
        <f>G22+G26+G28</f>
        <v>237976.28000000003</v>
      </c>
      <c r="H31" s="21">
        <v>0</v>
      </c>
      <c r="I31" s="21">
        <f>I22+I26+I28</f>
        <v>791470.69</v>
      </c>
      <c r="J31" s="48">
        <f>I31/G31</f>
        <v>3.3258385667680823</v>
      </c>
      <c r="K31" s="48"/>
    </row>
    <row r="34" spans="9:10" x14ac:dyDescent="0.2">
      <c r="J34" s="7"/>
    </row>
    <row r="35" spans="9:10" x14ac:dyDescent="0.2">
      <c r="I35" s="7"/>
    </row>
  </sheetData>
  <mergeCells count="23">
    <mergeCell ref="A1:K4"/>
    <mergeCell ref="A6:K6"/>
    <mergeCell ref="A7:K7"/>
    <mergeCell ref="A8:K8"/>
    <mergeCell ref="A5:B5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0:F30"/>
    <mergeCell ref="A31:F31"/>
    <mergeCell ref="A27:F27"/>
    <mergeCell ref="A24:F24"/>
    <mergeCell ref="A25:F25"/>
    <mergeCell ref="A26:F26"/>
    <mergeCell ref="A28:F28"/>
    <mergeCell ref="A29:F29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workbookViewId="0">
      <selection activeCell="A2" sqref="A2"/>
    </sheetView>
  </sheetViews>
  <sheetFormatPr defaultRowHeight="12.75" x14ac:dyDescent="0.2"/>
  <cols>
    <col min="7" max="7" width="21" customWidth="1"/>
    <col min="8" max="10" width="12.140625" customWidth="1"/>
    <col min="11" max="11" width="8.42578125" customWidth="1"/>
    <col min="12" max="12" width="7.5703125" customWidth="1"/>
  </cols>
  <sheetData>
    <row r="1" spans="1:12" ht="15.75" x14ac:dyDescent="0.2">
      <c r="A1" s="13" t="s">
        <v>582</v>
      </c>
    </row>
    <row r="2" spans="1:12" ht="14.25" x14ac:dyDescent="0.2">
      <c r="A2" s="12"/>
    </row>
    <row r="3" spans="1:12" ht="15" x14ac:dyDescent="0.2">
      <c r="A3" s="14" t="s">
        <v>579</v>
      </c>
    </row>
    <row r="5" spans="1:12" s="16" customFormat="1" ht="25.5" x14ac:dyDescent="0.2">
      <c r="A5" s="86" t="s">
        <v>1</v>
      </c>
      <c r="B5" s="98"/>
      <c r="C5" s="98"/>
      <c r="D5" s="98"/>
      <c r="E5" s="98"/>
      <c r="F5" s="98"/>
      <c r="G5" s="98"/>
      <c r="H5" s="15" t="s">
        <v>562</v>
      </c>
      <c r="I5" s="15" t="s">
        <v>563</v>
      </c>
      <c r="J5" s="15" t="s">
        <v>564</v>
      </c>
      <c r="K5" s="17" t="s">
        <v>565</v>
      </c>
      <c r="L5" s="15" t="s">
        <v>566</v>
      </c>
    </row>
    <row r="6" spans="1:12" s="19" customFormat="1" x14ac:dyDescent="0.2">
      <c r="A6" s="85" t="s">
        <v>2</v>
      </c>
      <c r="B6" s="82"/>
      <c r="C6" s="82"/>
      <c r="D6" s="82"/>
      <c r="E6" s="82"/>
      <c r="F6" s="82"/>
      <c r="G6" s="82"/>
      <c r="H6" s="20" t="s">
        <v>3</v>
      </c>
      <c r="I6" s="20" t="s">
        <v>4</v>
      </c>
      <c r="J6" s="20" t="s">
        <v>5</v>
      </c>
      <c r="K6" s="20" t="s">
        <v>6</v>
      </c>
      <c r="L6" s="20" t="s">
        <v>7</v>
      </c>
    </row>
    <row r="7" spans="1:12" s="19" customFormat="1" ht="12.95" customHeight="1" x14ac:dyDescent="0.2">
      <c r="A7" s="96" t="s">
        <v>8</v>
      </c>
      <c r="B7" s="97"/>
      <c r="C7" s="97"/>
      <c r="D7" s="97"/>
      <c r="E7" s="97"/>
      <c r="F7" s="97"/>
      <c r="G7" s="97"/>
      <c r="H7" s="29">
        <v>2055631.46</v>
      </c>
      <c r="I7" s="29">
        <v>8614125</v>
      </c>
      <c r="J7" s="29">
        <v>2122565.08</v>
      </c>
      <c r="K7" s="30">
        <v>103.26</v>
      </c>
      <c r="L7" s="30">
        <v>24.64</v>
      </c>
    </row>
    <row r="8" spans="1:12" s="19" customFormat="1" ht="12.95" customHeight="1" x14ac:dyDescent="0.2">
      <c r="A8" s="83" t="s">
        <v>22</v>
      </c>
      <c r="B8" s="82"/>
      <c r="C8" s="82"/>
      <c r="D8" s="82"/>
      <c r="E8" s="82"/>
      <c r="F8" s="82"/>
      <c r="G8" s="82"/>
      <c r="H8" s="21">
        <v>529272.93999999994</v>
      </c>
      <c r="I8" s="21">
        <v>2194723</v>
      </c>
      <c r="J8" s="21">
        <v>947095.38</v>
      </c>
      <c r="K8" s="22">
        <v>178.94</v>
      </c>
      <c r="L8" s="22">
        <v>43.15</v>
      </c>
    </row>
    <row r="9" spans="1:12" s="19" customFormat="1" ht="12.95" customHeight="1" x14ac:dyDescent="0.2">
      <c r="A9" s="83" t="s">
        <v>23</v>
      </c>
      <c r="B9" s="82"/>
      <c r="C9" s="82"/>
      <c r="D9" s="82"/>
      <c r="E9" s="82"/>
      <c r="F9" s="82"/>
      <c r="G9" s="82"/>
      <c r="H9" s="21">
        <v>494488.24</v>
      </c>
      <c r="I9" s="21" t="s">
        <v>0</v>
      </c>
      <c r="J9" s="21">
        <v>720916.83</v>
      </c>
      <c r="K9" s="22">
        <v>145.79</v>
      </c>
      <c r="L9" s="22"/>
    </row>
    <row r="10" spans="1:12" s="19" customFormat="1" ht="12.95" customHeight="1" x14ac:dyDescent="0.2">
      <c r="A10" s="82" t="s">
        <v>24</v>
      </c>
      <c r="B10" s="82"/>
      <c r="C10" s="82"/>
      <c r="D10" s="82"/>
      <c r="E10" s="82"/>
      <c r="F10" s="82"/>
      <c r="G10" s="82"/>
      <c r="H10" s="23">
        <v>565703.93999999994</v>
      </c>
      <c r="I10" s="23" t="s">
        <v>0</v>
      </c>
      <c r="J10" s="23">
        <v>825025.94</v>
      </c>
      <c r="K10" s="24">
        <v>145.84</v>
      </c>
      <c r="L10" s="24"/>
    </row>
    <row r="11" spans="1:12" s="19" customFormat="1" ht="12.95" customHeight="1" x14ac:dyDescent="0.2">
      <c r="A11" s="82" t="s">
        <v>25</v>
      </c>
      <c r="B11" s="82"/>
      <c r="C11" s="82"/>
      <c r="D11" s="82"/>
      <c r="E11" s="82"/>
      <c r="F11" s="82"/>
      <c r="G11" s="82"/>
      <c r="H11" s="23">
        <v>61083.45</v>
      </c>
      <c r="I11" s="23" t="s">
        <v>0</v>
      </c>
      <c r="J11" s="23">
        <v>72007.14</v>
      </c>
      <c r="K11" s="24">
        <v>117.88</v>
      </c>
      <c r="L11" s="24"/>
    </row>
    <row r="12" spans="1:12" s="19" customFormat="1" ht="12.95" customHeight="1" x14ac:dyDescent="0.2">
      <c r="A12" s="82" t="s">
        <v>26</v>
      </c>
      <c r="B12" s="82"/>
      <c r="C12" s="82"/>
      <c r="D12" s="82"/>
      <c r="E12" s="82"/>
      <c r="F12" s="82"/>
      <c r="G12" s="82"/>
      <c r="H12" s="23">
        <v>27967.759999999998</v>
      </c>
      <c r="I12" s="23" t="s">
        <v>0</v>
      </c>
      <c r="J12" s="23">
        <v>38922.43</v>
      </c>
      <c r="K12" s="24">
        <v>139.16999999999999</v>
      </c>
      <c r="L12" s="24"/>
    </row>
    <row r="13" spans="1:12" s="19" customFormat="1" ht="12.95" customHeight="1" x14ac:dyDescent="0.2">
      <c r="A13" s="82" t="s">
        <v>27</v>
      </c>
      <c r="B13" s="82"/>
      <c r="C13" s="82"/>
      <c r="D13" s="82"/>
      <c r="E13" s="82"/>
      <c r="F13" s="82"/>
      <c r="G13" s="82"/>
      <c r="H13" s="23">
        <v>29951.58</v>
      </c>
      <c r="I13" s="23" t="s">
        <v>0</v>
      </c>
      <c r="J13" s="23">
        <v>58335.6</v>
      </c>
      <c r="K13" s="24">
        <v>194.77</v>
      </c>
      <c r="L13" s="24"/>
    </row>
    <row r="14" spans="1:12" s="19" customFormat="1" ht="12.95" customHeight="1" x14ac:dyDescent="0.2">
      <c r="A14" s="82" t="s">
        <v>28</v>
      </c>
      <c r="B14" s="82"/>
      <c r="C14" s="82"/>
      <c r="D14" s="82"/>
      <c r="E14" s="82"/>
      <c r="F14" s="82"/>
      <c r="G14" s="82"/>
      <c r="H14" s="23">
        <v>40281.449999999997</v>
      </c>
      <c r="I14" s="23" t="s">
        <v>0</v>
      </c>
      <c r="J14" s="23">
        <v>40650.589999999997</v>
      </c>
      <c r="K14" s="24">
        <v>100.92</v>
      </c>
      <c r="L14" s="24"/>
    </row>
    <row r="15" spans="1:12" s="19" customFormat="1" ht="12.95" customHeight="1" x14ac:dyDescent="0.2">
      <c r="A15" s="82" t="s">
        <v>29</v>
      </c>
      <c r="B15" s="82"/>
      <c r="C15" s="82"/>
      <c r="D15" s="82"/>
      <c r="E15" s="82"/>
      <c r="F15" s="82"/>
      <c r="G15" s="82"/>
      <c r="H15" s="23">
        <v>-230499.93</v>
      </c>
      <c r="I15" s="23" t="s">
        <v>0</v>
      </c>
      <c r="J15" s="23">
        <v>-314024.87</v>
      </c>
      <c r="K15" s="24">
        <v>136.24</v>
      </c>
      <c r="L15" s="24"/>
    </row>
    <row r="16" spans="1:12" s="19" customFormat="1" ht="12.95" customHeight="1" x14ac:dyDescent="0.2">
      <c r="A16" s="83" t="s">
        <v>30</v>
      </c>
      <c r="B16" s="82"/>
      <c r="C16" s="82"/>
      <c r="D16" s="82"/>
      <c r="E16" s="82"/>
      <c r="F16" s="82"/>
      <c r="G16" s="82"/>
      <c r="H16" s="21">
        <v>33363.9</v>
      </c>
      <c r="I16" s="21" t="s">
        <v>0</v>
      </c>
      <c r="J16" s="21">
        <v>223511.29</v>
      </c>
      <c r="K16" s="22">
        <v>669.92</v>
      </c>
      <c r="L16" s="22"/>
    </row>
    <row r="17" spans="1:12" s="19" customFormat="1" ht="12.95" customHeight="1" x14ac:dyDescent="0.2">
      <c r="A17" s="82" t="s">
        <v>513</v>
      </c>
      <c r="B17" s="82"/>
      <c r="C17" s="82"/>
      <c r="D17" s="82"/>
      <c r="E17" s="82"/>
      <c r="F17" s="82"/>
      <c r="G17" s="82"/>
      <c r="H17" s="23">
        <v>209.7</v>
      </c>
      <c r="I17" s="23" t="s">
        <v>0</v>
      </c>
      <c r="J17" s="23">
        <v>73.150000000000006</v>
      </c>
      <c r="K17" s="24">
        <v>34.880000000000003</v>
      </c>
      <c r="L17" s="24"/>
    </row>
    <row r="18" spans="1:12" s="19" customFormat="1" ht="12.95" customHeight="1" x14ac:dyDescent="0.2">
      <c r="A18" s="82" t="s">
        <v>31</v>
      </c>
      <c r="B18" s="82"/>
      <c r="C18" s="82"/>
      <c r="D18" s="82"/>
      <c r="E18" s="82"/>
      <c r="F18" s="82"/>
      <c r="G18" s="82"/>
      <c r="H18" s="23">
        <v>33154.199999999997</v>
      </c>
      <c r="I18" s="23" t="s">
        <v>0</v>
      </c>
      <c r="J18" s="23">
        <v>223438.14</v>
      </c>
      <c r="K18" s="24">
        <v>673.94</v>
      </c>
      <c r="L18" s="24"/>
    </row>
    <row r="19" spans="1:12" s="19" customFormat="1" ht="12.95" customHeight="1" x14ac:dyDescent="0.2">
      <c r="A19" s="83" t="s">
        <v>32</v>
      </c>
      <c r="B19" s="82"/>
      <c r="C19" s="82"/>
      <c r="D19" s="82"/>
      <c r="E19" s="82"/>
      <c r="F19" s="82"/>
      <c r="G19" s="82"/>
      <c r="H19" s="21">
        <v>1420.79</v>
      </c>
      <c r="I19" s="21" t="s">
        <v>0</v>
      </c>
      <c r="J19" s="21">
        <v>2667.26</v>
      </c>
      <c r="K19" s="22">
        <v>187.73</v>
      </c>
      <c r="L19" s="22"/>
    </row>
    <row r="20" spans="1:12" s="19" customFormat="1" ht="12.95" customHeight="1" x14ac:dyDescent="0.2">
      <c r="A20" s="82" t="s">
        <v>33</v>
      </c>
      <c r="B20" s="82"/>
      <c r="C20" s="82"/>
      <c r="D20" s="82"/>
      <c r="E20" s="82"/>
      <c r="F20" s="82"/>
      <c r="G20" s="82"/>
      <c r="H20" s="23">
        <v>1418.81</v>
      </c>
      <c r="I20" s="23" t="s">
        <v>0</v>
      </c>
      <c r="J20" s="23">
        <v>2647.53</v>
      </c>
      <c r="K20" s="24">
        <v>186.6</v>
      </c>
      <c r="L20" s="24"/>
    </row>
    <row r="21" spans="1:12" s="19" customFormat="1" ht="12.95" customHeight="1" x14ac:dyDescent="0.2">
      <c r="A21" s="82" t="s">
        <v>34</v>
      </c>
      <c r="B21" s="82"/>
      <c r="C21" s="82"/>
      <c r="D21" s="82"/>
      <c r="E21" s="82"/>
      <c r="F21" s="82"/>
      <c r="G21" s="82"/>
      <c r="H21" s="23">
        <v>1.98</v>
      </c>
      <c r="I21" s="23" t="s">
        <v>0</v>
      </c>
      <c r="J21" s="23">
        <v>19.73</v>
      </c>
      <c r="K21" s="24">
        <v>996.46</v>
      </c>
      <c r="L21" s="24"/>
    </row>
    <row r="22" spans="1:12" s="19" customFormat="1" ht="12.95" customHeight="1" x14ac:dyDescent="0.2">
      <c r="A22" s="83" t="s">
        <v>35</v>
      </c>
      <c r="B22" s="82"/>
      <c r="C22" s="82"/>
      <c r="D22" s="82"/>
      <c r="E22" s="82"/>
      <c r="F22" s="82"/>
      <c r="G22" s="82"/>
      <c r="H22" s="21">
        <v>690745.95</v>
      </c>
      <c r="I22" s="21">
        <v>2051492</v>
      </c>
      <c r="J22" s="21">
        <v>359799.01</v>
      </c>
      <c r="K22" s="22">
        <v>52.09</v>
      </c>
      <c r="L22" s="22">
        <v>17.54</v>
      </c>
    </row>
    <row r="23" spans="1:12" s="19" customFormat="1" ht="12.95" customHeight="1" x14ac:dyDescent="0.2">
      <c r="A23" s="83" t="s">
        <v>36</v>
      </c>
      <c r="B23" s="82"/>
      <c r="C23" s="82"/>
      <c r="D23" s="82"/>
      <c r="E23" s="82"/>
      <c r="F23" s="82"/>
      <c r="G23" s="82"/>
      <c r="H23" s="21">
        <v>78980.259999999995</v>
      </c>
      <c r="I23" s="21" t="s">
        <v>0</v>
      </c>
      <c r="J23" s="21">
        <v>246103.5</v>
      </c>
      <c r="K23" s="22">
        <v>311.60000000000002</v>
      </c>
      <c r="L23" s="22"/>
    </row>
    <row r="24" spans="1:12" s="19" customFormat="1" ht="12.95" customHeight="1" x14ac:dyDescent="0.2">
      <c r="A24" s="82" t="s">
        <v>37</v>
      </c>
      <c r="B24" s="82"/>
      <c r="C24" s="82"/>
      <c r="D24" s="82"/>
      <c r="E24" s="82"/>
      <c r="F24" s="82"/>
      <c r="G24" s="82"/>
      <c r="H24" s="23">
        <v>78980.259999999995</v>
      </c>
      <c r="I24" s="23" t="s">
        <v>0</v>
      </c>
      <c r="J24" s="23">
        <v>246103.5</v>
      </c>
      <c r="K24" s="24">
        <v>311.60000000000002</v>
      </c>
      <c r="L24" s="24"/>
    </row>
    <row r="25" spans="1:12" s="19" customFormat="1" ht="12.95" customHeight="1" x14ac:dyDescent="0.2">
      <c r="A25" s="83" t="s">
        <v>38</v>
      </c>
      <c r="B25" s="82"/>
      <c r="C25" s="82"/>
      <c r="D25" s="82"/>
      <c r="E25" s="82"/>
      <c r="F25" s="82"/>
      <c r="G25" s="82"/>
      <c r="H25" s="21" t="s">
        <v>0</v>
      </c>
      <c r="I25" s="21" t="s">
        <v>0</v>
      </c>
      <c r="J25" s="21">
        <v>6099.06</v>
      </c>
      <c r="K25" s="22">
        <v>0</v>
      </c>
      <c r="L25" s="22"/>
    </row>
    <row r="26" spans="1:12" s="19" customFormat="1" ht="12.95" customHeight="1" x14ac:dyDescent="0.2">
      <c r="A26" s="82" t="s">
        <v>39</v>
      </c>
      <c r="B26" s="82"/>
      <c r="C26" s="82"/>
      <c r="D26" s="82"/>
      <c r="E26" s="82"/>
      <c r="F26" s="82"/>
      <c r="G26" s="82"/>
      <c r="H26" s="23" t="s">
        <v>0</v>
      </c>
      <c r="I26" s="23" t="s">
        <v>0</v>
      </c>
      <c r="J26" s="23">
        <v>6099.06</v>
      </c>
      <c r="K26" s="24">
        <v>0</v>
      </c>
      <c r="L26" s="24"/>
    </row>
    <row r="27" spans="1:12" s="19" customFormat="1" ht="12.95" customHeight="1" x14ac:dyDescent="0.2">
      <c r="A27" s="82" t="s">
        <v>40</v>
      </c>
      <c r="B27" s="82"/>
      <c r="C27" s="82"/>
      <c r="D27" s="82"/>
      <c r="E27" s="82"/>
      <c r="F27" s="82"/>
      <c r="G27" s="82"/>
      <c r="H27" s="23">
        <v>2123.56</v>
      </c>
      <c r="I27" s="23" t="s">
        <v>0</v>
      </c>
      <c r="J27" s="23">
        <v>5321.09</v>
      </c>
      <c r="K27" s="24">
        <v>250.57</v>
      </c>
      <c r="L27" s="24"/>
    </row>
    <row r="28" spans="1:12" s="19" customFormat="1" ht="12.95" customHeight="1" x14ac:dyDescent="0.2">
      <c r="A28" s="82" t="s">
        <v>567</v>
      </c>
      <c r="B28" s="82"/>
      <c r="C28" s="82"/>
      <c r="D28" s="82"/>
      <c r="E28" s="82"/>
      <c r="F28" s="82"/>
      <c r="G28" s="82"/>
      <c r="H28" s="23" t="s">
        <v>0</v>
      </c>
      <c r="I28" s="23" t="s">
        <v>0</v>
      </c>
      <c r="J28" s="23">
        <v>537.52</v>
      </c>
      <c r="K28" s="24">
        <v>0</v>
      </c>
      <c r="L28" s="24"/>
    </row>
    <row r="29" spans="1:12" s="19" customFormat="1" ht="12.95" customHeight="1" x14ac:dyDescent="0.2">
      <c r="A29" s="82" t="s">
        <v>41</v>
      </c>
      <c r="B29" s="82"/>
      <c r="C29" s="82"/>
      <c r="D29" s="82"/>
      <c r="E29" s="82"/>
      <c r="F29" s="82"/>
      <c r="G29" s="82"/>
      <c r="H29" s="23">
        <v>2123.56</v>
      </c>
      <c r="I29" s="23" t="s">
        <v>0</v>
      </c>
      <c r="J29" s="23">
        <v>4783.57</v>
      </c>
      <c r="K29" s="24">
        <v>225.26</v>
      </c>
      <c r="L29" s="24"/>
    </row>
    <row r="30" spans="1:12" s="19" customFormat="1" ht="12.95" customHeight="1" x14ac:dyDescent="0.2">
      <c r="A30" s="83" t="s">
        <v>42</v>
      </c>
      <c r="B30" s="82"/>
      <c r="C30" s="82"/>
      <c r="D30" s="82"/>
      <c r="E30" s="82"/>
      <c r="F30" s="82"/>
      <c r="G30" s="82"/>
      <c r="H30" s="21">
        <v>609642.12</v>
      </c>
      <c r="I30" s="21" t="s">
        <v>0</v>
      </c>
      <c r="J30" s="21">
        <v>102275.36</v>
      </c>
      <c r="K30" s="22">
        <v>16.78</v>
      </c>
      <c r="L30" s="22"/>
    </row>
    <row r="31" spans="1:12" s="19" customFormat="1" ht="12.95" customHeight="1" x14ac:dyDescent="0.2">
      <c r="A31" s="82" t="s">
        <v>43</v>
      </c>
      <c r="B31" s="82"/>
      <c r="C31" s="82"/>
      <c r="D31" s="82"/>
      <c r="E31" s="82"/>
      <c r="F31" s="82"/>
      <c r="G31" s="82"/>
      <c r="H31" s="23">
        <v>297248.92</v>
      </c>
      <c r="I31" s="23" t="s">
        <v>0</v>
      </c>
      <c r="J31" s="23">
        <v>102275.36</v>
      </c>
      <c r="K31" s="24">
        <v>34.409999999999997</v>
      </c>
      <c r="L31" s="24"/>
    </row>
    <row r="32" spans="1:12" s="19" customFormat="1" ht="12.95" customHeight="1" x14ac:dyDescent="0.2">
      <c r="A32" s="82" t="s">
        <v>44</v>
      </c>
      <c r="B32" s="82"/>
      <c r="C32" s="82"/>
      <c r="D32" s="82"/>
      <c r="E32" s="82"/>
      <c r="F32" s="82"/>
      <c r="G32" s="82"/>
      <c r="H32" s="23">
        <v>312393.2</v>
      </c>
      <c r="I32" s="23" t="s">
        <v>0</v>
      </c>
      <c r="J32" s="23" t="s">
        <v>0</v>
      </c>
      <c r="K32" s="24">
        <v>0</v>
      </c>
      <c r="L32" s="24"/>
    </row>
    <row r="33" spans="1:12" s="19" customFormat="1" ht="12.95" customHeight="1" x14ac:dyDescent="0.2">
      <c r="A33" s="83" t="s">
        <v>45</v>
      </c>
      <c r="B33" s="82"/>
      <c r="C33" s="82"/>
      <c r="D33" s="82"/>
      <c r="E33" s="82"/>
      <c r="F33" s="82"/>
      <c r="G33" s="82"/>
      <c r="H33" s="21">
        <v>99962.82</v>
      </c>
      <c r="I33" s="21">
        <v>332602</v>
      </c>
      <c r="J33" s="21">
        <v>93377.99</v>
      </c>
      <c r="K33" s="22">
        <v>93.41</v>
      </c>
      <c r="L33" s="22">
        <v>28.07</v>
      </c>
    </row>
    <row r="34" spans="1:12" s="19" customFormat="1" ht="12.95" customHeight="1" x14ac:dyDescent="0.2">
      <c r="A34" s="83" t="s">
        <v>46</v>
      </c>
      <c r="B34" s="82"/>
      <c r="C34" s="82"/>
      <c r="D34" s="82"/>
      <c r="E34" s="82"/>
      <c r="F34" s="82"/>
      <c r="G34" s="82"/>
      <c r="H34" s="21">
        <v>512.42999999999995</v>
      </c>
      <c r="I34" s="21" t="s">
        <v>0</v>
      </c>
      <c r="J34" s="21">
        <v>206.71</v>
      </c>
      <c r="K34" s="22">
        <v>40.340000000000003</v>
      </c>
      <c r="L34" s="22"/>
    </row>
    <row r="35" spans="1:12" s="19" customFormat="1" ht="12.95" customHeight="1" x14ac:dyDescent="0.2">
      <c r="A35" s="82" t="s">
        <v>47</v>
      </c>
      <c r="B35" s="82"/>
      <c r="C35" s="82"/>
      <c r="D35" s="82"/>
      <c r="E35" s="82"/>
      <c r="F35" s="82"/>
      <c r="G35" s="82"/>
      <c r="H35" s="23">
        <v>7.0000000000000007E-2</v>
      </c>
      <c r="I35" s="23" t="s">
        <v>0</v>
      </c>
      <c r="J35" s="23" t="s">
        <v>0</v>
      </c>
      <c r="K35" s="24">
        <v>0</v>
      </c>
      <c r="L35" s="24"/>
    </row>
    <row r="36" spans="1:12" s="19" customFormat="1" ht="12.95" customHeight="1" x14ac:dyDescent="0.2">
      <c r="A36" s="82" t="s">
        <v>48</v>
      </c>
      <c r="B36" s="82"/>
      <c r="C36" s="82"/>
      <c r="D36" s="82"/>
      <c r="E36" s="82"/>
      <c r="F36" s="82"/>
      <c r="G36" s="82"/>
      <c r="H36" s="23">
        <v>512.37</v>
      </c>
      <c r="I36" s="23" t="s">
        <v>0</v>
      </c>
      <c r="J36" s="23">
        <v>206.71</v>
      </c>
      <c r="K36" s="24">
        <v>40.340000000000003</v>
      </c>
      <c r="L36" s="24"/>
    </row>
    <row r="37" spans="1:12" s="19" customFormat="1" ht="12.95" customHeight="1" x14ac:dyDescent="0.2">
      <c r="A37" s="83" t="s">
        <v>49</v>
      </c>
      <c r="B37" s="82"/>
      <c r="C37" s="82"/>
      <c r="D37" s="82"/>
      <c r="E37" s="82"/>
      <c r="F37" s="82"/>
      <c r="G37" s="82"/>
      <c r="H37" s="21">
        <v>99450.38</v>
      </c>
      <c r="I37" s="21" t="s">
        <v>0</v>
      </c>
      <c r="J37" s="21">
        <v>93171.28</v>
      </c>
      <c r="K37" s="22">
        <v>93.69</v>
      </c>
      <c r="L37" s="22"/>
    </row>
    <row r="38" spans="1:12" s="19" customFormat="1" ht="12.95" customHeight="1" x14ac:dyDescent="0.2">
      <c r="A38" s="82" t="s">
        <v>50</v>
      </c>
      <c r="B38" s="82"/>
      <c r="C38" s="82"/>
      <c r="D38" s="82"/>
      <c r="E38" s="82"/>
      <c r="F38" s="82"/>
      <c r="G38" s="82"/>
      <c r="H38" s="23">
        <v>9377.68</v>
      </c>
      <c r="I38" s="23" t="s">
        <v>0</v>
      </c>
      <c r="J38" s="23">
        <v>9696.19</v>
      </c>
      <c r="K38" s="24">
        <v>103.4</v>
      </c>
      <c r="L38" s="24"/>
    </row>
    <row r="39" spans="1:12" s="19" customFormat="1" ht="12.95" customHeight="1" x14ac:dyDescent="0.2">
      <c r="A39" s="82" t="s">
        <v>51</v>
      </c>
      <c r="B39" s="82"/>
      <c r="C39" s="82"/>
      <c r="D39" s="82"/>
      <c r="E39" s="82"/>
      <c r="F39" s="82"/>
      <c r="G39" s="82"/>
      <c r="H39" s="23">
        <v>3608.18</v>
      </c>
      <c r="I39" s="23" t="s">
        <v>0</v>
      </c>
      <c r="J39" s="23">
        <v>141.79</v>
      </c>
      <c r="K39" s="24">
        <v>3.93</v>
      </c>
      <c r="L39" s="24"/>
    </row>
    <row r="40" spans="1:12" s="19" customFormat="1" ht="12.95" customHeight="1" x14ac:dyDescent="0.2">
      <c r="A40" s="82" t="s">
        <v>52</v>
      </c>
      <c r="B40" s="82"/>
      <c r="C40" s="82"/>
      <c r="D40" s="82"/>
      <c r="E40" s="82"/>
      <c r="F40" s="82"/>
      <c r="G40" s="82"/>
      <c r="H40" s="23">
        <v>86464.53</v>
      </c>
      <c r="I40" s="23" t="s">
        <v>0</v>
      </c>
      <c r="J40" s="23">
        <v>83333.3</v>
      </c>
      <c r="K40" s="24">
        <v>96.38</v>
      </c>
      <c r="L40" s="24"/>
    </row>
    <row r="41" spans="1:12" s="19" customFormat="1" ht="12.95" customHeight="1" x14ac:dyDescent="0.2">
      <c r="A41" s="83" t="s">
        <v>53</v>
      </c>
      <c r="B41" s="82"/>
      <c r="C41" s="82"/>
      <c r="D41" s="82"/>
      <c r="E41" s="82"/>
      <c r="F41" s="82"/>
      <c r="G41" s="82"/>
      <c r="H41" s="21">
        <v>527350.47</v>
      </c>
      <c r="I41" s="21">
        <v>2804187</v>
      </c>
      <c r="J41" s="21">
        <v>449950.58</v>
      </c>
      <c r="K41" s="22">
        <v>85.32</v>
      </c>
      <c r="L41" s="22">
        <v>16.05</v>
      </c>
    </row>
    <row r="42" spans="1:12" s="19" customFormat="1" ht="12.95" customHeight="1" x14ac:dyDescent="0.2">
      <c r="A42" s="83" t="s">
        <v>54</v>
      </c>
      <c r="B42" s="82"/>
      <c r="C42" s="82"/>
      <c r="D42" s="82"/>
      <c r="E42" s="82"/>
      <c r="F42" s="82"/>
      <c r="G42" s="82"/>
      <c r="H42" s="21">
        <v>17313.87</v>
      </c>
      <c r="I42" s="21" t="s">
        <v>0</v>
      </c>
      <c r="J42" s="21">
        <v>2542.75</v>
      </c>
      <c r="K42" s="22">
        <v>14.69</v>
      </c>
      <c r="L42" s="22"/>
    </row>
    <row r="43" spans="1:12" s="25" customFormat="1" ht="12.95" customHeight="1" x14ac:dyDescent="0.2">
      <c r="A43" s="95" t="s">
        <v>55</v>
      </c>
      <c r="B43" s="95"/>
      <c r="C43" s="95"/>
      <c r="D43" s="95"/>
      <c r="E43" s="95"/>
      <c r="F43" s="95"/>
      <c r="G43" s="95"/>
      <c r="H43" s="26">
        <v>17312.240000000002</v>
      </c>
      <c r="I43" s="26" t="s">
        <v>0</v>
      </c>
      <c r="J43" s="26">
        <v>2528.4699999999998</v>
      </c>
      <c r="K43" s="27">
        <v>14.61</v>
      </c>
      <c r="L43" s="27"/>
    </row>
    <row r="44" spans="1:12" s="19" customFormat="1" ht="12.95" customHeight="1" x14ac:dyDescent="0.2">
      <c r="A44" s="82" t="s">
        <v>56</v>
      </c>
      <c r="B44" s="82"/>
      <c r="C44" s="82"/>
      <c r="D44" s="82"/>
      <c r="E44" s="82"/>
      <c r="F44" s="82"/>
      <c r="G44" s="82"/>
      <c r="H44" s="23">
        <v>1.63</v>
      </c>
      <c r="I44" s="23" t="s">
        <v>0</v>
      </c>
      <c r="J44" s="23">
        <v>14.28</v>
      </c>
      <c r="K44" s="24">
        <v>876.07</v>
      </c>
      <c r="L44" s="24"/>
    </row>
    <row r="45" spans="1:12" s="19" customFormat="1" ht="12.95" customHeight="1" x14ac:dyDescent="0.2">
      <c r="A45" s="83" t="s">
        <v>57</v>
      </c>
      <c r="B45" s="82"/>
      <c r="C45" s="82"/>
      <c r="D45" s="82"/>
      <c r="E45" s="82"/>
      <c r="F45" s="82"/>
      <c r="G45" s="82"/>
      <c r="H45" s="21">
        <v>22179.32</v>
      </c>
      <c r="I45" s="21" t="s">
        <v>0</v>
      </c>
      <c r="J45" s="21">
        <v>16119.39</v>
      </c>
      <c r="K45" s="22">
        <v>72.680000000000007</v>
      </c>
      <c r="L45" s="22"/>
    </row>
    <row r="46" spans="1:12" s="19" customFormat="1" ht="12.95" customHeight="1" x14ac:dyDescent="0.2">
      <c r="A46" s="82" t="s">
        <v>58</v>
      </c>
      <c r="B46" s="82"/>
      <c r="C46" s="82"/>
      <c r="D46" s="82"/>
      <c r="E46" s="82"/>
      <c r="F46" s="82"/>
      <c r="G46" s="82"/>
      <c r="H46" s="23" t="s">
        <v>0</v>
      </c>
      <c r="I46" s="23" t="s">
        <v>0</v>
      </c>
      <c r="J46" s="23">
        <v>81.180000000000007</v>
      </c>
      <c r="K46" s="24">
        <v>0</v>
      </c>
      <c r="L46" s="24"/>
    </row>
    <row r="47" spans="1:12" s="19" customFormat="1" ht="12.95" customHeight="1" x14ac:dyDescent="0.2">
      <c r="A47" s="82" t="s">
        <v>59</v>
      </c>
      <c r="B47" s="82"/>
      <c r="C47" s="82"/>
      <c r="D47" s="82"/>
      <c r="E47" s="82"/>
      <c r="F47" s="82"/>
      <c r="G47" s="82"/>
      <c r="H47" s="23">
        <v>621.83000000000004</v>
      </c>
      <c r="I47" s="23" t="s">
        <v>0</v>
      </c>
      <c r="J47" s="23">
        <v>663.92</v>
      </c>
      <c r="K47" s="24">
        <v>106.77</v>
      </c>
      <c r="L47" s="24"/>
    </row>
    <row r="48" spans="1:12" s="19" customFormat="1" ht="12.95" customHeight="1" x14ac:dyDescent="0.2">
      <c r="A48" s="82" t="s">
        <v>60</v>
      </c>
      <c r="B48" s="82"/>
      <c r="C48" s="82"/>
      <c r="D48" s="82"/>
      <c r="E48" s="82"/>
      <c r="F48" s="82"/>
      <c r="G48" s="82"/>
      <c r="H48" s="23">
        <v>18.78</v>
      </c>
      <c r="I48" s="23" t="s">
        <v>0</v>
      </c>
      <c r="J48" s="23">
        <v>5.73</v>
      </c>
      <c r="K48" s="24">
        <v>30.51</v>
      </c>
      <c r="L48" s="24"/>
    </row>
    <row r="49" spans="1:12" s="19" customFormat="1" ht="12.95" customHeight="1" x14ac:dyDescent="0.2">
      <c r="A49" s="82" t="s">
        <v>61</v>
      </c>
      <c r="B49" s="82"/>
      <c r="C49" s="82"/>
      <c r="D49" s="82"/>
      <c r="E49" s="82"/>
      <c r="F49" s="82"/>
      <c r="G49" s="82"/>
      <c r="H49" s="23">
        <v>21538.720000000001</v>
      </c>
      <c r="I49" s="23" t="s">
        <v>0</v>
      </c>
      <c r="J49" s="23">
        <v>15368.56</v>
      </c>
      <c r="K49" s="24">
        <v>71.349999999999994</v>
      </c>
      <c r="L49" s="24"/>
    </row>
    <row r="50" spans="1:12" s="19" customFormat="1" ht="12.95" customHeight="1" x14ac:dyDescent="0.2">
      <c r="A50" s="83" t="s">
        <v>62</v>
      </c>
      <c r="B50" s="82"/>
      <c r="C50" s="82"/>
      <c r="D50" s="82"/>
      <c r="E50" s="82"/>
      <c r="F50" s="82"/>
      <c r="G50" s="82"/>
      <c r="H50" s="21">
        <v>487857.28</v>
      </c>
      <c r="I50" s="21" t="s">
        <v>0</v>
      </c>
      <c r="J50" s="21">
        <v>431288.44</v>
      </c>
      <c r="K50" s="22">
        <v>88.4</v>
      </c>
      <c r="L50" s="22"/>
    </row>
    <row r="51" spans="1:12" s="19" customFormat="1" ht="12.95" customHeight="1" x14ac:dyDescent="0.2">
      <c r="A51" s="82" t="s">
        <v>63</v>
      </c>
      <c r="B51" s="82"/>
      <c r="C51" s="82"/>
      <c r="D51" s="82"/>
      <c r="E51" s="82"/>
      <c r="F51" s="82"/>
      <c r="G51" s="82"/>
      <c r="H51" s="23">
        <v>210538.79</v>
      </c>
      <c r="I51" s="23" t="s">
        <v>0</v>
      </c>
      <c r="J51" s="23">
        <v>126789.9</v>
      </c>
      <c r="K51" s="24">
        <v>60.22</v>
      </c>
      <c r="L51" s="24"/>
    </row>
    <row r="52" spans="1:12" s="19" customFormat="1" ht="12.95" customHeight="1" x14ac:dyDescent="0.2">
      <c r="A52" s="82" t="s">
        <v>64</v>
      </c>
      <c r="B52" s="82"/>
      <c r="C52" s="82"/>
      <c r="D52" s="82"/>
      <c r="E52" s="82"/>
      <c r="F52" s="82"/>
      <c r="G52" s="82"/>
      <c r="H52" s="23">
        <v>277318.49</v>
      </c>
      <c r="I52" s="23" t="s">
        <v>0</v>
      </c>
      <c r="J52" s="23">
        <v>304498.53999999998</v>
      </c>
      <c r="K52" s="24">
        <v>109.8</v>
      </c>
      <c r="L52" s="24"/>
    </row>
    <row r="53" spans="1:12" s="19" customFormat="1" ht="12.95" customHeight="1" x14ac:dyDescent="0.2">
      <c r="A53" s="83" t="s">
        <v>65</v>
      </c>
      <c r="B53" s="82"/>
      <c r="C53" s="82"/>
      <c r="D53" s="82"/>
      <c r="E53" s="82"/>
      <c r="F53" s="82"/>
      <c r="G53" s="82"/>
      <c r="H53" s="21">
        <v>208193.44</v>
      </c>
      <c r="I53" s="21">
        <v>1230856</v>
      </c>
      <c r="J53" s="21">
        <v>272215.43</v>
      </c>
      <c r="K53" s="22">
        <v>130.75</v>
      </c>
      <c r="L53" s="22">
        <v>22.12</v>
      </c>
    </row>
    <row r="54" spans="1:12" s="19" customFormat="1" ht="12.95" customHeight="1" x14ac:dyDescent="0.2">
      <c r="A54" s="83" t="s">
        <v>66</v>
      </c>
      <c r="B54" s="82"/>
      <c r="C54" s="82"/>
      <c r="D54" s="82"/>
      <c r="E54" s="82"/>
      <c r="F54" s="82"/>
      <c r="G54" s="82"/>
      <c r="H54" s="21">
        <v>196874.38</v>
      </c>
      <c r="I54" s="21" t="s">
        <v>0</v>
      </c>
      <c r="J54" s="21">
        <v>255172.88</v>
      </c>
      <c r="K54" s="22">
        <v>129.61000000000001</v>
      </c>
      <c r="L54" s="22"/>
    </row>
    <row r="55" spans="1:12" s="19" customFormat="1" ht="12.95" customHeight="1" x14ac:dyDescent="0.2">
      <c r="A55" s="82" t="s">
        <v>67</v>
      </c>
      <c r="B55" s="82"/>
      <c r="C55" s="82"/>
      <c r="D55" s="82"/>
      <c r="E55" s="82"/>
      <c r="F55" s="82"/>
      <c r="G55" s="82"/>
      <c r="H55" s="23" t="s">
        <v>0</v>
      </c>
      <c r="I55" s="23" t="s">
        <v>0</v>
      </c>
      <c r="J55" s="23">
        <v>132.69999999999999</v>
      </c>
      <c r="K55" s="24">
        <v>0</v>
      </c>
      <c r="L55" s="24"/>
    </row>
    <row r="56" spans="1:12" s="19" customFormat="1" ht="12.95" customHeight="1" x14ac:dyDescent="0.2">
      <c r="A56" s="82" t="s">
        <v>68</v>
      </c>
      <c r="B56" s="82"/>
      <c r="C56" s="82"/>
      <c r="D56" s="82"/>
      <c r="E56" s="82"/>
      <c r="F56" s="82"/>
      <c r="G56" s="82"/>
      <c r="H56" s="23">
        <v>196874.38</v>
      </c>
      <c r="I56" s="23" t="s">
        <v>0</v>
      </c>
      <c r="J56" s="23">
        <v>255040.18</v>
      </c>
      <c r="K56" s="24">
        <v>129.54</v>
      </c>
      <c r="L56" s="24"/>
    </row>
    <row r="57" spans="1:12" s="19" customFormat="1" ht="12.95" customHeight="1" x14ac:dyDescent="0.2">
      <c r="A57" s="83" t="s">
        <v>69</v>
      </c>
      <c r="B57" s="82"/>
      <c r="C57" s="82"/>
      <c r="D57" s="82"/>
      <c r="E57" s="82"/>
      <c r="F57" s="82"/>
      <c r="G57" s="82"/>
      <c r="H57" s="21">
        <v>11319.07</v>
      </c>
      <c r="I57" s="21" t="s">
        <v>0</v>
      </c>
      <c r="J57" s="21">
        <v>17042.55</v>
      </c>
      <c r="K57" s="22">
        <v>150.56</v>
      </c>
      <c r="L57" s="22"/>
    </row>
    <row r="58" spans="1:12" s="19" customFormat="1" ht="12.95" customHeight="1" x14ac:dyDescent="0.2">
      <c r="A58" s="82" t="s">
        <v>70</v>
      </c>
      <c r="B58" s="82"/>
      <c r="C58" s="82"/>
      <c r="D58" s="82"/>
      <c r="E58" s="82"/>
      <c r="F58" s="82"/>
      <c r="G58" s="82"/>
      <c r="H58" s="23">
        <v>6673.77</v>
      </c>
      <c r="I58" s="23" t="s">
        <v>0</v>
      </c>
      <c r="J58" s="23">
        <v>17042.55</v>
      </c>
      <c r="K58" s="24">
        <v>255.37</v>
      </c>
      <c r="L58" s="24"/>
    </row>
    <row r="59" spans="1:12" s="19" customFormat="1" ht="12.95" customHeight="1" x14ac:dyDescent="0.2">
      <c r="A59" s="82" t="s">
        <v>71</v>
      </c>
      <c r="B59" s="82"/>
      <c r="C59" s="82"/>
      <c r="D59" s="82"/>
      <c r="E59" s="82"/>
      <c r="F59" s="82"/>
      <c r="G59" s="82"/>
      <c r="H59" s="23">
        <v>4645.3</v>
      </c>
      <c r="I59" s="23" t="s">
        <v>0</v>
      </c>
      <c r="J59" s="23" t="s">
        <v>0</v>
      </c>
      <c r="K59" s="24">
        <v>0</v>
      </c>
      <c r="L59" s="24"/>
    </row>
    <row r="60" spans="1:12" s="19" customFormat="1" ht="12.95" customHeight="1" x14ac:dyDescent="0.2">
      <c r="A60" s="83" t="s">
        <v>72</v>
      </c>
      <c r="B60" s="82"/>
      <c r="C60" s="82"/>
      <c r="D60" s="82"/>
      <c r="E60" s="82"/>
      <c r="F60" s="82"/>
      <c r="G60" s="82"/>
      <c r="H60" s="21">
        <v>105.85</v>
      </c>
      <c r="I60" s="21">
        <v>265</v>
      </c>
      <c r="J60" s="21">
        <v>126.69</v>
      </c>
      <c r="K60" s="22">
        <v>119.69</v>
      </c>
      <c r="L60" s="22">
        <v>47.81</v>
      </c>
    </row>
    <row r="61" spans="1:12" s="19" customFormat="1" ht="12.95" customHeight="1" x14ac:dyDescent="0.2">
      <c r="A61" s="83" t="s">
        <v>73</v>
      </c>
      <c r="B61" s="82"/>
      <c r="C61" s="82"/>
      <c r="D61" s="82"/>
      <c r="E61" s="82"/>
      <c r="F61" s="82"/>
      <c r="G61" s="82"/>
      <c r="H61" s="21">
        <v>105.85</v>
      </c>
      <c r="I61" s="21" t="s">
        <v>0</v>
      </c>
      <c r="J61" s="21">
        <v>126.69</v>
      </c>
      <c r="K61" s="22">
        <v>119.69</v>
      </c>
      <c r="L61" s="22"/>
    </row>
    <row r="62" spans="1:12" s="19" customFormat="1" ht="12.95" customHeight="1" x14ac:dyDescent="0.2">
      <c r="A62" s="82" t="s">
        <v>74</v>
      </c>
      <c r="B62" s="82"/>
      <c r="C62" s="82"/>
      <c r="D62" s="82"/>
      <c r="E62" s="82"/>
      <c r="F62" s="82"/>
      <c r="G62" s="82"/>
      <c r="H62" s="23">
        <v>105.85</v>
      </c>
      <c r="I62" s="23" t="s">
        <v>0</v>
      </c>
      <c r="J62" s="23">
        <v>126.69</v>
      </c>
      <c r="K62" s="24">
        <v>119.69</v>
      </c>
      <c r="L62" s="24"/>
    </row>
    <row r="63" spans="1:12" s="19" customFormat="1" ht="12.95" customHeight="1" x14ac:dyDescent="0.2">
      <c r="A63" s="96" t="s">
        <v>9</v>
      </c>
      <c r="B63" s="97"/>
      <c r="C63" s="97"/>
      <c r="D63" s="97"/>
      <c r="E63" s="97"/>
      <c r="F63" s="97"/>
      <c r="G63" s="97"/>
      <c r="H63" s="29">
        <v>2177881.88</v>
      </c>
      <c r="I63" s="29">
        <v>3844891.36</v>
      </c>
      <c r="J63" s="29">
        <v>949601.76</v>
      </c>
      <c r="K63" s="30">
        <v>43.6</v>
      </c>
      <c r="L63" s="30">
        <v>24.7</v>
      </c>
    </row>
    <row r="64" spans="1:12" s="19" customFormat="1" ht="12.95" customHeight="1" x14ac:dyDescent="0.2">
      <c r="A64" s="83" t="s">
        <v>75</v>
      </c>
      <c r="B64" s="82"/>
      <c r="C64" s="82"/>
      <c r="D64" s="82"/>
      <c r="E64" s="82"/>
      <c r="F64" s="82"/>
      <c r="G64" s="82"/>
      <c r="H64" s="21">
        <v>2177881.88</v>
      </c>
      <c r="I64" s="21">
        <v>3818346.36</v>
      </c>
      <c r="J64" s="21">
        <v>946468.64</v>
      </c>
      <c r="K64" s="22">
        <v>43.46</v>
      </c>
      <c r="L64" s="22">
        <v>24.79</v>
      </c>
    </row>
    <row r="65" spans="1:12" s="19" customFormat="1" ht="12.95" customHeight="1" x14ac:dyDescent="0.2">
      <c r="A65" s="83" t="s">
        <v>76</v>
      </c>
      <c r="B65" s="82"/>
      <c r="C65" s="82"/>
      <c r="D65" s="82"/>
      <c r="E65" s="82"/>
      <c r="F65" s="82"/>
      <c r="G65" s="82"/>
      <c r="H65" s="21">
        <v>2177881.88</v>
      </c>
      <c r="I65" s="21" t="s">
        <v>0</v>
      </c>
      <c r="J65" s="21">
        <v>946468.64</v>
      </c>
      <c r="K65" s="22">
        <v>43.46</v>
      </c>
      <c r="L65" s="22"/>
    </row>
    <row r="66" spans="1:12" s="19" customFormat="1" ht="12.95" customHeight="1" x14ac:dyDescent="0.2">
      <c r="A66" s="82" t="s">
        <v>77</v>
      </c>
      <c r="B66" s="82"/>
      <c r="C66" s="82"/>
      <c r="D66" s="82"/>
      <c r="E66" s="82"/>
      <c r="F66" s="82"/>
      <c r="G66" s="82"/>
      <c r="H66" s="23">
        <v>2177881.88</v>
      </c>
      <c r="I66" s="23" t="s">
        <v>0</v>
      </c>
      <c r="J66" s="23">
        <v>946468.64</v>
      </c>
      <c r="K66" s="24">
        <v>43.46</v>
      </c>
      <c r="L66" s="24"/>
    </row>
    <row r="67" spans="1:12" s="19" customFormat="1" ht="12.95" customHeight="1" x14ac:dyDescent="0.2">
      <c r="A67" s="83" t="s">
        <v>78</v>
      </c>
      <c r="B67" s="82"/>
      <c r="C67" s="82"/>
      <c r="D67" s="82"/>
      <c r="E67" s="82"/>
      <c r="F67" s="82"/>
      <c r="G67" s="82"/>
      <c r="H67" s="21" t="s">
        <v>0</v>
      </c>
      <c r="I67" s="21">
        <v>26545</v>
      </c>
      <c r="J67" s="21">
        <v>3133.12</v>
      </c>
      <c r="K67" s="22">
        <v>0</v>
      </c>
      <c r="L67" s="22">
        <v>11.8</v>
      </c>
    </row>
    <row r="68" spans="1:12" s="19" customFormat="1" ht="12.95" customHeight="1" x14ac:dyDescent="0.2">
      <c r="A68" s="83" t="s">
        <v>568</v>
      </c>
      <c r="B68" s="82"/>
      <c r="C68" s="82"/>
      <c r="D68" s="82"/>
      <c r="E68" s="82"/>
      <c r="F68" s="82"/>
      <c r="G68" s="82"/>
      <c r="H68" s="21" t="s">
        <v>0</v>
      </c>
      <c r="I68" s="21" t="s">
        <v>0</v>
      </c>
      <c r="J68" s="21">
        <v>3133.12</v>
      </c>
      <c r="K68" s="22">
        <v>0</v>
      </c>
      <c r="L68" s="22"/>
    </row>
    <row r="69" spans="1:12" s="19" customFormat="1" ht="12.95" customHeight="1" x14ac:dyDescent="0.2">
      <c r="A69" s="82" t="s">
        <v>569</v>
      </c>
      <c r="B69" s="82"/>
      <c r="C69" s="82"/>
      <c r="D69" s="82"/>
      <c r="E69" s="82"/>
      <c r="F69" s="82"/>
      <c r="G69" s="82"/>
      <c r="H69" s="23" t="s">
        <v>0</v>
      </c>
      <c r="I69" s="23" t="s">
        <v>0</v>
      </c>
      <c r="J69" s="23">
        <v>3133.12</v>
      </c>
      <c r="K69" s="24">
        <v>0</v>
      </c>
      <c r="L69" s="24"/>
    </row>
    <row r="70" spans="1:12" s="19" customFormat="1" ht="12.95" customHeight="1" x14ac:dyDescent="0.2">
      <c r="A70" s="96" t="s">
        <v>11</v>
      </c>
      <c r="B70" s="97"/>
      <c r="C70" s="97"/>
      <c r="D70" s="97"/>
      <c r="E70" s="97"/>
      <c r="F70" s="97"/>
      <c r="G70" s="97"/>
      <c r="H70" s="29">
        <v>2209571.19</v>
      </c>
      <c r="I70" s="29">
        <v>6290851</v>
      </c>
      <c r="J70" s="29">
        <v>2421005.37</v>
      </c>
      <c r="K70" s="30">
        <v>109.57</v>
      </c>
      <c r="L70" s="30">
        <v>38.479999999999997</v>
      </c>
    </row>
    <row r="71" spans="1:12" s="19" customFormat="1" ht="12.95" customHeight="1" x14ac:dyDescent="0.2">
      <c r="A71" s="83" t="s">
        <v>79</v>
      </c>
      <c r="B71" s="82"/>
      <c r="C71" s="82"/>
      <c r="D71" s="82"/>
      <c r="E71" s="82"/>
      <c r="F71" s="82"/>
      <c r="G71" s="82"/>
      <c r="H71" s="21">
        <v>240078.99</v>
      </c>
      <c r="I71" s="21">
        <v>514971</v>
      </c>
      <c r="J71" s="21">
        <v>268488.76</v>
      </c>
      <c r="K71" s="22">
        <v>111.83</v>
      </c>
      <c r="L71" s="22">
        <v>52.14</v>
      </c>
    </row>
    <row r="72" spans="1:12" s="19" customFormat="1" ht="12.95" customHeight="1" x14ac:dyDescent="0.2">
      <c r="A72" s="83" t="s">
        <v>80</v>
      </c>
      <c r="B72" s="82"/>
      <c r="C72" s="82"/>
      <c r="D72" s="82"/>
      <c r="E72" s="82"/>
      <c r="F72" s="82"/>
      <c r="G72" s="82"/>
      <c r="H72" s="21">
        <v>195605.18</v>
      </c>
      <c r="I72" s="21" t="s">
        <v>0</v>
      </c>
      <c r="J72" s="21">
        <v>200833.69</v>
      </c>
      <c r="K72" s="22">
        <v>102.67</v>
      </c>
      <c r="L72" s="22"/>
    </row>
    <row r="73" spans="1:12" s="19" customFormat="1" ht="12.95" customHeight="1" x14ac:dyDescent="0.2">
      <c r="A73" s="82" t="s">
        <v>81</v>
      </c>
      <c r="B73" s="82"/>
      <c r="C73" s="82"/>
      <c r="D73" s="82"/>
      <c r="E73" s="82"/>
      <c r="F73" s="82"/>
      <c r="G73" s="82"/>
      <c r="H73" s="23">
        <v>195605.18</v>
      </c>
      <c r="I73" s="23" t="s">
        <v>0</v>
      </c>
      <c r="J73" s="23">
        <v>200833.69</v>
      </c>
      <c r="K73" s="24">
        <v>102.67</v>
      </c>
      <c r="L73" s="24"/>
    </row>
    <row r="74" spans="1:12" s="19" customFormat="1" ht="12.95" customHeight="1" x14ac:dyDescent="0.2">
      <c r="A74" s="83" t="s">
        <v>82</v>
      </c>
      <c r="B74" s="82"/>
      <c r="C74" s="82"/>
      <c r="D74" s="82"/>
      <c r="E74" s="82"/>
      <c r="F74" s="82"/>
      <c r="G74" s="82"/>
      <c r="H74" s="21">
        <v>12198.94</v>
      </c>
      <c r="I74" s="21" t="s">
        <v>0</v>
      </c>
      <c r="J74" s="21">
        <v>34517.5</v>
      </c>
      <c r="K74" s="22">
        <v>282.95</v>
      </c>
      <c r="L74" s="22"/>
    </row>
    <row r="75" spans="1:12" s="19" customFormat="1" ht="12.95" customHeight="1" x14ac:dyDescent="0.2">
      <c r="A75" s="82" t="s">
        <v>83</v>
      </c>
      <c r="B75" s="82"/>
      <c r="C75" s="82"/>
      <c r="D75" s="82"/>
      <c r="E75" s="82"/>
      <c r="F75" s="82"/>
      <c r="G75" s="82"/>
      <c r="H75" s="23">
        <v>12198.94</v>
      </c>
      <c r="I75" s="23" t="s">
        <v>0</v>
      </c>
      <c r="J75" s="23">
        <v>34517.5</v>
      </c>
      <c r="K75" s="24">
        <v>282.95</v>
      </c>
      <c r="L75" s="24"/>
    </row>
    <row r="76" spans="1:12" s="19" customFormat="1" ht="12.95" customHeight="1" x14ac:dyDescent="0.2">
      <c r="A76" s="83" t="s">
        <v>84</v>
      </c>
      <c r="B76" s="82"/>
      <c r="C76" s="82"/>
      <c r="D76" s="82"/>
      <c r="E76" s="82"/>
      <c r="F76" s="82"/>
      <c r="G76" s="82"/>
      <c r="H76" s="21">
        <v>32274.87</v>
      </c>
      <c r="I76" s="21" t="s">
        <v>0</v>
      </c>
      <c r="J76" s="21">
        <v>33137.57</v>
      </c>
      <c r="K76" s="22">
        <v>102.67</v>
      </c>
      <c r="L76" s="22"/>
    </row>
    <row r="77" spans="1:12" s="19" customFormat="1" ht="12.95" customHeight="1" x14ac:dyDescent="0.2">
      <c r="A77" s="82" t="s">
        <v>85</v>
      </c>
      <c r="B77" s="82"/>
      <c r="C77" s="82"/>
      <c r="D77" s="82"/>
      <c r="E77" s="82"/>
      <c r="F77" s="82"/>
      <c r="G77" s="82"/>
      <c r="H77" s="23">
        <v>32274.87</v>
      </c>
      <c r="I77" s="23" t="s">
        <v>0</v>
      </c>
      <c r="J77" s="23">
        <v>33137.57</v>
      </c>
      <c r="K77" s="24">
        <v>102.67</v>
      </c>
      <c r="L77" s="24"/>
    </row>
    <row r="78" spans="1:12" s="19" customFormat="1" ht="12.95" customHeight="1" x14ac:dyDescent="0.2">
      <c r="A78" s="83" t="s">
        <v>86</v>
      </c>
      <c r="B78" s="82"/>
      <c r="C78" s="82"/>
      <c r="D78" s="82"/>
      <c r="E78" s="82"/>
      <c r="F78" s="82"/>
      <c r="G78" s="82"/>
      <c r="H78" s="21">
        <v>1108643.8500000001</v>
      </c>
      <c r="I78" s="21">
        <v>4001060</v>
      </c>
      <c r="J78" s="21">
        <v>1235984.79</v>
      </c>
      <c r="K78" s="22">
        <v>111.49</v>
      </c>
      <c r="L78" s="22">
        <v>30.89</v>
      </c>
    </row>
    <row r="79" spans="1:12" s="19" customFormat="1" ht="12.95" customHeight="1" x14ac:dyDescent="0.2">
      <c r="A79" s="83" t="s">
        <v>87</v>
      </c>
      <c r="B79" s="82"/>
      <c r="C79" s="82"/>
      <c r="D79" s="82"/>
      <c r="E79" s="82"/>
      <c r="F79" s="82"/>
      <c r="G79" s="82"/>
      <c r="H79" s="21">
        <v>17546</v>
      </c>
      <c r="I79" s="21" t="s">
        <v>0</v>
      </c>
      <c r="J79" s="21">
        <v>13962.94</v>
      </c>
      <c r="K79" s="22">
        <v>79.58</v>
      </c>
      <c r="L79" s="22"/>
    </row>
    <row r="80" spans="1:12" s="19" customFormat="1" ht="12.95" customHeight="1" x14ac:dyDescent="0.2">
      <c r="A80" s="82" t="s">
        <v>88</v>
      </c>
      <c r="B80" s="82"/>
      <c r="C80" s="82"/>
      <c r="D80" s="82"/>
      <c r="E80" s="82"/>
      <c r="F80" s="82"/>
      <c r="G80" s="82"/>
      <c r="H80" s="23">
        <v>1958.88</v>
      </c>
      <c r="I80" s="23" t="s">
        <v>0</v>
      </c>
      <c r="J80" s="23">
        <v>3420.4</v>
      </c>
      <c r="K80" s="24">
        <v>174.61</v>
      </c>
      <c r="L80" s="24"/>
    </row>
    <row r="81" spans="1:12" s="19" customFormat="1" ht="12.95" customHeight="1" x14ac:dyDescent="0.2">
      <c r="A81" s="82" t="s">
        <v>89</v>
      </c>
      <c r="B81" s="82"/>
      <c r="C81" s="82"/>
      <c r="D81" s="82"/>
      <c r="E81" s="82"/>
      <c r="F81" s="82"/>
      <c r="G81" s="82"/>
      <c r="H81" s="23">
        <v>7463.53</v>
      </c>
      <c r="I81" s="23" t="s">
        <v>0</v>
      </c>
      <c r="J81" s="23">
        <v>9458.82</v>
      </c>
      <c r="K81" s="24">
        <v>126.73</v>
      </c>
      <c r="L81" s="24"/>
    </row>
    <row r="82" spans="1:12" s="19" customFormat="1" ht="12.95" customHeight="1" x14ac:dyDescent="0.2">
      <c r="A82" s="82" t="s">
        <v>90</v>
      </c>
      <c r="B82" s="82"/>
      <c r="C82" s="82"/>
      <c r="D82" s="82"/>
      <c r="E82" s="82"/>
      <c r="F82" s="82"/>
      <c r="G82" s="82"/>
      <c r="H82" s="23">
        <v>8123.59</v>
      </c>
      <c r="I82" s="23" t="s">
        <v>0</v>
      </c>
      <c r="J82" s="23">
        <v>1083.72</v>
      </c>
      <c r="K82" s="24">
        <v>13.34</v>
      </c>
      <c r="L82" s="24"/>
    </row>
    <row r="83" spans="1:12" s="19" customFormat="1" ht="12.95" customHeight="1" x14ac:dyDescent="0.2">
      <c r="A83" s="83" t="s">
        <v>91</v>
      </c>
      <c r="B83" s="82"/>
      <c r="C83" s="82"/>
      <c r="D83" s="82"/>
      <c r="E83" s="82"/>
      <c r="F83" s="82"/>
      <c r="G83" s="82"/>
      <c r="H83" s="21">
        <v>57878.19</v>
      </c>
      <c r="I83" s="21" t="s">
        <v>0</v>
      </c>
      <c r="J83" s="21">
        <v>102828.81</v>
      </c>
      <c r="K83" s="22">
        <v>177.66</v>
      </c>
      <c r="L83" s="22"/>
    </row>
    <row r="84" spans="1:12" s="19" customFormat="1" ht="12.95" customHeight="1" x14ac:dyDescent="0.2">
      <c r="A84" s="82" t="s">
        <v>92</v>
      </c>
      <c r="B84" s="82"/>
      <c r="C84" s="82"/>
      <c r="D84" s="82"/>
      <c r="E84" s="82"/>
      <c r="F84" s="82"/>
      <c r="G84" s="82"/>
      <c r="H84" s="23">
        <v>3142.93</v>
      </c>
      <c r="I84" s="23" t="s">
        <v>0</v>
      </c>
      <c r="J84" s="23">
        <v>4287.97</v>
      </c>
      <c r="K84" s="24">
        <v>136.43</v>
      </c>
      <c r="L84" s="24"/>
    </row>
    <row r="85" spans="1:12" s="19" customFormat="1" ht="12.95" customHeight="1" x14ac:dyDescent="0.2">
      <c r="A85" s="82" t="s">
        <v>93</v>
      </c>
      <c r="B85" s="82"/>
      <c r="C85" s="82"/>
      <c r="D85" s="82"/>
      <c r="E85" s="82"/>
      <c r="F85" s="82"/>
      <c r="G85" s="82"/>
      <c r="H85" s="23">
        <v>3489.47</v>
      </c>
      <c r="I85" s="23" t="s">
        <v>0</v>
      </c>
      <c r="J85" s="23">
        <v>2962.33</v>
      </c>
      <c r="K85" s="24">
        <v>84.89</v>
      </c>
      <c r="L85" s="24"/>
    </row>
    <row r="86" spans="1:12" s="19" customFormat="1" ht="12.95" customHeight="1" x14ac:dyDescent="0.2">
      <c r="A86" s="82" t="s">
        <v>94</v>
      </c>
      <c r="B86" s="82"/>
      <c r="C86" s="82"/>
      <c r="D86" s="82"/>
      <c r="E86" s="82"/>
      <c r="F86" s="82"/>
      <c r="G86" s="82"/>
      <c r="H86" s="23">
        <v>48832.2</v>
      </c>
      <c r="I86" s="23" t="s">
        <v>0</v>
      </c>
      <c r="J86" s="23">
        <v>87883.97</v>
      </c>
      <c r="K86" s="24">
        <v>179.97</v>
      </c>
      <c r="L86" s="24"/>
    </row>
    <row r="87" spans="1:12" s="19" customFormat="1" ht="12.95" customHeight="1" x14ac:dyDescent="0.2">
      <c r="A87" s="82" t="s">
        <v>95</v>
      </c>
      <c r="B87" s="82"/>
      <c r="C87" s="82"/>
      <c r="D87" s="82"/>
      <c r="E87" s="82"/>
      <c r="F87" s="82"/>
      <c r="G87" s="82"/>
      <c r="H87" s="23">
        <v>1262.02</v>
      </c>
      <c r="I87" s="23" t="s">
        <v>0</v>
      </c>
      <c r="J87" s="23">
        <v>4344.2</v>
      </c>
      <c r="K87" s="24">
        <v>344.23</v>
      </c>
      <c r="L87" s="24"/>
    </row>
    <row r="88" spans="1:12" s="19" customFormat="1" ht="12.95" customHeight="1" x14ac:dyDescent="0.2">
      <c r="A88" s="82" t="s">
        <v>96</v>
      </c>
      <c r="B88" s="82"/>
      <c r="C88" s="82"/>
      <c r="D88" s="82"/>
      <c r="E88" s="82"/>
      <c r="F88" s="82"/>
      <c r="G88" s="82"/>
      <c r="H88" s="23">
        <v>1151.57</v>
      </c>
      <c r="I88" s="23" t="s">
        <v>0</v>
      </c>
      <c r="J88" s="23">
        <v>2435.46</v>
      </c>
      <c r="K88" s="24">
        <v>211.49</v>
      </c>
      <c r="L88" s="24"/>
    </row>
    <row r="89" spans="1:12" s="19" customFormat="1" ht="12.95" customHeight="1" x14ac:dyDescent="0.2">
      <c r="A89" s="82" t="s">
        <v>570</v>
      </c>
      <c r="B89" s="82"/>
      <c r="C89" s="82"/>
      <c r="D89" s="82"/>
      <c r="E89" s="82"/>
      <c r="F89" s="82"/>
      <c r="G89" s="82"/>
      <c r="H89" s="23" t="s">
        <v>0</v>
      </c>
      <c r="I89" s="23" t="s">
        <v>0</v>
      </c>
      <c r="J89" s="23">
        <v>914.88</v>
      </c>
      <c r="K89" s="24">
        <v>0</v>
      </c>
      <c r="L89" s="24"/>
    </row>
    <row r="90" spans="1:12" s="19" customFormat="1" ht="12.95" customHeight="1" x14ac:dyDescent="0.2">
      <c r="A90" s="83" t="s">
        <v>97</v>
      </c>
      <c r="B90" s="82"/>
      <c r="C90" s="82"/>
      <c r="D90" s="82"/>
      <c r="E90" s="82"/>
      <c r="F90" s="82"/>
      <c r="G90" s="82"/>
      <c r="H90" s="21">
        <v>924716.82</v>
      </c>
      <c r="I90" s="21" t="s">
        <v>0</v>
      </c>
      <c r="J90" s="21">
        <v>1075579.3899999999</v>
      </c>
      <c r="K90" s="22">
        <v>116.31</v>
      </c>
      <c r="L90" s="22"/>
    </row>
    <row r="91" spans="1:12" s="19" customFormat="1" ht="12.95" customHeight="1" x14ac:dyDescent="0.2">
      <c r="A91" s="82" t="s">
        <v>98</v>
      </c>
      <c r="B91" s="82"/>
      <c r="C91" s="82"/>
      <c r="D91" s="82"/>
      <c r="E91" s="82"/>
      <c r="F91" s="82"/>
      <c r="G91" s="82"/>
      <c r="H91" s="23">
        <v>25948.32</v>
      </c>
      <c r="I91" s="23" t="s">
        <v>0</v>
      </c>
      <c r="J91" s="23">
        <v>16440.72</v>
      </c>
      <c r="K91" s="24">
        <v>63.36</v>
      </c>
      <c r="L91" s="24"/>
    </row>
    <row r="92" spans="1:12" s="19" customFormat="1" ht="12.95" customHeight="1" x14ac:dyDescent="0.2">
      <c r="A92" s="82" t="s">
        <v>99</v>
      </c>
      <c r="B92" s="82"/>
      <c r="C92" s="82"/>
      <c r="D92" s="82"/>
      <c r="E92" s="82"/>
      <c r="F92" s="82"/>
      <c r="G92" s="82"/>
      <c r="H92" s="23">
        <v>380647.92</v>
      </c>
      <c r="I92" s="23" t="s">
        <v>0</v>
      </c>
      <c r="J92" s="23">
        <v>513765.44</v>
      </c>
      <c r="K92" s="24">
        <v>134.97</v>
      </c>
      <c r="L92" s="24"/>
    </row>
    <row r="93" spans="1:12" s="19" customFormat="1" ht="12.95" customHeight="1" x14ac:dyDescent="0.2">
      <c r="A93" s="82" t="s">
        <v>100</v>
      </c>
      <c r="B93" s="82"/>
      <c r="C93" s="82"/>
      <c r="D93" s="82"/>
      <c r="E93" s="82"/>
      <c r="F93" s="82"/>
      <c r="G93" s="82"/>
      <c r="H93" s="23">
        <v>68825.34</v>
      </c>
      <c r="I93" s="23" t="s">
        <v>0</v>
      </c>
      <c r="J93" s="23">
        <v>68494.990000000005</v>
      </c>
      <c r="K93" s="24">
        <v>99.52</v>
      </c>
      <c r="L93" s="24"/>
    </row>
    <row r="94" spans="1:12" s="19" customFormat="1" ht="12.95" customHeight="1" x14ac:dyDescent="0.2">
      <c r="A94" s="82" t="s">
        <v>101</v>
      </c>
      <c r="B94" s="82"/>
      <c r="C94" s="82"/>
      <c r="D94" s="82"/>
      <c r="E94" s="82"/>
      <c r="F94" s="82"/>
      <c r="G94" s="82"/>
      <c r="H94" s="23">
        <v>37777.769999999997</v>
      </c>
      <c r="I94" s="23" t="s">
        <v>0</v>
      </c>
      <c r="J94" s="23">
        <v>32762.21</v>
      </c>
      <c r="K94" s="24">
        <v>86.72</v>
      </c>
      <c r="L94" s="24"/>
    </row>
    <row r="95" spans="1:12" s="19" customFormat="1" ht="12.95" customHeight="1" x14ac:dyDescent="0.2">
      <c r="A95" s="82" t="s">
        <v>102</v>
      </c>
      <c r="B95" s="82"/>
      <c r="C95" s="82"/>
      <c r="D95" s="82"/>
      <c r="E95" s="82"/>
      <c r="F95" s="82"/>
      <c r="G95" s="82"/>
      <c r="H95" s="23">
        <v>9637.56</v>
      </c>
      <c r="I95" s="23" t="s">
        <v>0</v>
      </c>
      <c r="J95" s="23">
        <v>13481.47</v>
      </c>
      <c r="K95" s="24">
        <v>139.88</v>
      </c>
      <c r="L95" s="24"/>
    </row>
    <row r="96" spans="1:12" s="19" customFormat="1" ht="12.95" customHeight="1" x14ac:dyDescent="0.2">
      <c r="A96" s="82" t="s">
        <v>103</v>
      </c>
      <c r="B96" s="82"/>
      <c r="C96" s="82"/>
      <c r="D96" s="82"/>
      <c r="E96" s="82"/>
      <c r="F96" s="82"/>
      <c r="G96" s="82"/>
      <c r="H96" s="23">
        <v>1111.55</v>
      </c>
      <c r="I96" s="23" t="s">
        <v>0</v>
      </c>
      <c r="J96" s="23">
        <v>838.98</v>
      </c>
      <c r="K96" s="24">
        <v>75.48</v>
      </c>
      <c r="L96" s="24"/>
    </row>
    <row r="97" spans="1:12" s="19" customFormat="1" ht="12.95" customHeight="1" x14ac:dyDescent="0.2">
      <c r="A97" s="82" t="s">
        <v>104</v>
      </c>
      <c r="B97" s="82"/>
      <c r="C97" s="82"/>
      <c r="D97" s="82"/>
      <c r="E97" s="82"/>
      <c r="F97" s="82"/>
      <c r="G97" s="82"/>
      <c r="H97" s="23">
        <v>330493.31</v>
      </c>
      <c r="I97" s="23" t="s">
        <v>0</v>
      </c>
      <c r="J97" s="23">
        <v>354623.39</v>
      </c>
      <c r="K97" s="24">
        <v>107.3</v>
      </c>
      <c r="L97" s="24"/>
    </row>
    <row r="98" spans="1:12" s="19" customFormat="1" ht="12.95" customHeight="1" x14ac:dyDescent="0.2">
      <c r="A98" s="82" t="s">
        <v>105</v>
      </c>
      <c r="B98" s="82"/>
      <c r="C98" s="82"/>
      <c r="D98" s="82"/>
      <c r="E98" s="82"/>
      <c r="F98" s="82"/>
      <c r="G98" s="82"/>
      <c r="H98" s="23">
        <v>15470.96</v>
      </c>
      <c r="I98" s="23" t="s">
        <v>0</v>
      </c>
      <c r="J98" s="23">
        <v>11219.16</v>
      </c>
      <c r="K98" s="24">
        <v>72.52</v>
      </c>
      <c r="L98" s="24"/>
    </row>
    <row r="99" spans="1:12" s="19" customFormat="1" ht="12.95" customHeight="1" x14ac:dyDescent="0.2">
      <c r="A99" s="82" t="s">
        <v>106</v>
      </c>
      <c r="B99" s="82"/>
      <c r="C99" s="82"/>
      <c r="D99" s="82"/>
      <c r="E99" s="82"/>
      <c r="F99" s="82"/>
      <c r="G99" s="82"/>
      <c r="H99" s="23">
        <v>54804.08</v>
      </c>
      <c r="I99" s="23" t="s">
        <v>0</v>
      </c>
      <c r="J99" s="23">
        <v>63953.03</v>
      </c>
      <c r="K99" s="24">
        <v>116.69</v>
      </c>
      <c r="L99" s="24"/>
    </row>
    <row r="100" spans="1:12" s="19" customFormat="1" ht="12.95" customHeight="1" x14ac:dyDescent="0.2">
      <c r="A100" s="83" t="s">
        <v>107</v>
      </c>
      <c r="B100" s="82"/>
      <c r="C100" s="82"/>
      <c r="D100" s="82"/>
      <c r="E100" s="82"/>
      <c r="F100" s="82"/>
      <c r="G100" s="82"/>
      <c r="H100" s="21">
        <v>59.88</v>
      </c>
      <c r="I100" s="21" t="s">
        <v>0</v>
      </c>
      <c r="J100" s="21">
        <v>410.54</v>
      </c>
      <c r="K100" s="22">
        <v>685.6</v>
      </c>
      <c r="L100" s="22"/>
    </row>
    <row r="101" spans="1:12" s="19" customFormat="1" ht="12.95" customHeight="1" x14ac:dyDescent="0.2">
      <c r="A101" s="82" t="s">
        <v>108</v>
      </c>
      <c r="B101" s="82"/>
      <c r="C101" s="82"/>
      <c r="D101" s="82"/>
      <c r="E101" s="82"/>
      <c r="F101" s="82"/>
      <c r="G101" s="82"/>
      <c r="H101" s="23">
        <v>59.88</v>
      </c>
      <c r="I101" s="23" t="s">
        <v>0</v>
      </c>
      <c r="J101" s="23">
        <v>410.54</v>
      </c>
      <c r="K101" s="24">
        <v>685.6</v>
      </c>
      <c r="L101" s="24"/>
    </row>
    <row r="102" spans="1:12" s="19" customFormat="1" ht="12.95" customHeight="1" x14ac:dyDescent="0.2">
      <c r="A102" s="83" t="s">
        <v>109</v>
      </c>
      <c r="B102" s="82"/>
      <c r="C102" s="82"/>
      <c r="D102" s="82"/>
      <c r="E102" s="82"/>
      <c r="F102" s="82"/>
      <c r="G102" s="82"/>
      <c r="H102" s="21">
        <v>108442.95</v>
      </c>
      <c r="I102" s="21" t="s">
        <v>0</v>
      </c>
      <c r="J102" s="21">
        <v>43203.11</v>
      </c>
      <c r="K102" s="22">
        <v>39.840000000000003</v>
      </c>
      <c r="L102" s="22"/>
    </row>
    <row r="103" spans="1:12" s="19" customFormat="1" ht="12.95" customHeight="1" x14ac:dyDescent="0.2">
      <c r="A103" s="82" t="s">
        <v>110</v>
      </c>
      <c r="B103" s="82"/>
      <c r="C103" s="82"/>
      <c r="D103" s="82"/>
      <c r="E103" s="82"/>
      <c r="F103" s="82"/>
      <c r="G103" s="82"/>
      <c r="H103" s="23">
        <v>40261.33</v>
      </c>
      <c r="I103" s="23" t="s">
        <v>0</v>
      </c>
      <c r="J103" s="23">
        <v>9103.5300000000007</v>
      </c>
      <c r="K103" s="24">
        <v>22.61</v>
      </c>
      <c r="L103" s="24"/>
    </row>
    <row r="104" spans="1:12" s="19" customFormat="1" ht="12.95" customHeight="1" x14ac:dyDescent="0.2">
      <c r="A104" s="82" t="s">
        <v>111</v>
      </c>
      <c r="B104" s="82"/>
      <c r="C104" s="82"/>
      <c r="D104" s="82"/>
      <c r="E104" s="82"/>
      <c r="F104" s="82"/>
      <c r="G104" s="82"/>
      <c r="H104" s="23">
        <v>3290.4</v>
      </c>
      <c r="I104" s="23" t="s">
        <v>0</v>
      </c>
      <c r="J104" s="23">
        <v>3079.7</v>
      </c>
      <c r="K104" s="24">
        <v>93.6</v>
      </c>
      <c r="L104" s="24"/>
    </row>
    <row r="105" spans="1:12" s="19" customFormat="1" ht="12.95" customHeight="1" x14ac:dyDescent="0.2">
      <c r="A105" s="82" t="s">
        <v>112</v>
      </c>
      <c r="B105" s="82"/>
      <c r="C105" s="82"/>
      <c r="D105" s="82"/>
      <c r="E105" s="82"/>
      <c r="F105" s="82"/>
      <c r="G105" s="82"/>
      <c r="H105" s="23">
        <v>4518.28</v>
      </c>
      <c r="I105" s="23" t="s">
        <v>0</v>
      </c>
      <c r="J105" s="23">
        <v>12954.71</v>
      </c>
      <c r="K105" s="24">
        <v>286.72000000000003</v>
      </c>
      <c r="L105" s="24"/>
    </row>
    <row r="106" spans="1:12" s="19" customFormat="1" ht="12.95" customHeight="1" x14ac:dyDescent="0.2">
      <c r="A106" s="82" t="s">
        <v>113</v>
      </c>
      <c r="B106" s="82"/>
      <c r="C106" s="82"/>
      <c r="D106" s="82"/>
      <c r="E106" s="82"/>
      <c r="F106" s="82"/>
      <c r="G106" s="82"/>
      <c r="H106" s="23">
        <v>9939.06</v>
      </c>
      <c r="I106" s="23" t="s">
        <v>0</v>
      </c>
      <c r="J106" s="23">
        <v>663.62</v>
      </c>
      <c r="K106" s="24">
        <v>6.68</v>
      </c>
      <c r="L106" s="24"/>
    </row>
    <row r="107" spans="1:12" s="19" customFormat="1" ht="12.95" customHeight="1" x14ac:dyDescent="0.2">
      <c r="A107" s="82" t="s">
        <v>114</v>
      </c>
      <c r="B107" s="82"/>
      <c r="C107" s="82"/>
      <c r="D107" s="82"/>
      <c r="E107" s="82"/>
      <c r="F107" s="82"/>
      <c r="G107" s="82"/>
      <c r="H107" s="23">
        <v>41410.800000000003</v>
      </c>
      <c r="I107" s="23" t="s">
        <v>0</v>
      </c>
      <c r="J107" s="23">
        <v>16951.240000000002</v>
      </c>
      <c r="K107" s="24">
        <v>40.93</v>
      </c>
      <c r="L107" s="24"/>
    </row>
    <row r="108" spans="1:12" s="19" customFormat="1" ht="12.95" customHeight="1" x14ac:dyDescent="0.2">
      <c r="A108" s="82" t="s">
        <v>115</v>
      </c>
      <c r="B108" s="82"/>
      <c r="C108" s="82"/>
      <c r="D108" s="82"/>
      <c r="E108" s="82"/>
      <c r="F108" s="82"/>
      <c r="G108" s="82"/>
      <c r="H108" s="23">
        <v>3552.65</v>
      </c>
      <c r="I108" s="23" t="s">
        <v>0</v>
      </c>
      <c r="J108" s="23" t="s">
        <v>0</v>
      </c>
      <c r="K108" s="24">
        <v>0</v>
      </c>
      <c r="L108" s="24"/>
    </row>
    <row r="109" spans="1:12" s="19" customFormat="1" ht="12.95" customHeight="1" x14ac:dyDescent="0.2">
      <c r="A109" s="82" t="s">
        <v>116</v>
      </c>
      <c r="B109" s="82"/>
      <c r="C109" s="82"/>
      <c r="D109" s="82"/>
      <c r="E109" s="82"/>
      <c r="F109" s="82"/>
      <c r="G109" s="82"/>
      <c r="H109" s="23">
        <v>5470.43</v>
      </c>
      <c r="I109" s="23" t="s">
        <v>0</v>
      </c>
      <c r="J109" s="23">
        <v>450.31</v>
      </c>
      <c r="K109" s="24">
        <v>8.23</v>
      </c>
      <c r="L109" s="24"/>
    </row>
    <row r="110" spans="1:12" s="19" customFormat="1" ht="12.95" customHeight="1" x14ac:dyDescent="0.2">
      <c r="A110" s="83" t="s">
        <v>117</v>
      </c>
      <c r="B110" s="82"/>
      <c r="C110" s="82"/>
      <c r="D110" s="82"/>
      <c r="E110" s="82"/>
      <c r="F110" s="82"/>
      <c r="G110" s="82"/>
      <c r="H110" s="21">
        <v>19164.8</v>
      </c>
      <c r="I110" s="21">
        <v>26890</v>
      </c>
      <c r="J110" s="21">
        <v>10304.89</v>
      </c>
      <c r="K110" s="22">
        <v>53.77</v>
      </c>
      <c r="L110" s="22">
        <v>38.32</v>
      </c>
    </row>
    <row r="111" spans="1:12" s="19" customFormat="1" ht="12.95" customHeight="1" x14ac:dyDescent="0.2">
      <c r="A111" s="83" t="s">
        <v>118</v>
      </c>
      <c r="B111" s="82"/>
      <c r="C111" s="82"/>
      <c r="D111" s="82"/>
      <c r="E111" s="82"/>
      <c r="F111" s="82"/>
      <c r="G111" s="82"/>
      <c r="H111" s="21">
        <v>4815.6899999999996</v>
      </c>
      <c r="I111" s="21" t="s">
        <v>0</v>
      </c>
      <c r="J111" s="21">
        <v>3022.64</v>
      </c>
      <c r="K111" s="22">
        <v>62.77</v>
      </c>
      <c r="L111" s="22"/>
    </row>
    <row r="112" spans="1:12" s="19" customFormat="1" ht="12.95" customHeight="1" x14ac:dyDescent="0.2">
      <c r="A112" s="82" t="s">
        <v>514</v>
      </c>
      <c r="B112" s="82"/>
      <c r="C112" s="82"/>
      <c r="D112" s="82"/>
      <c r="E112" s="82"/>
      <c r="F112" s="82"/>
      <c r="G112" s="82"/>
      <c r="H112" s="23">
        <v>4815.6899999999996</v>
      </c>
      <c r="I112" s="23" t="s">
        <v>0</v>
      </c>
      <c r="J112" s="23">
        <v>3022.64</v>
      </c>
      <c r="K112" s="24">
        <v>62.77</v>
      </c>
      <c r="L112" s="24"/>
    </row>
    <row r="113" spans="1:12" s="19" customFormat="1" ht="12.95" customHeight="1" x14ac:dyDescent="0.2">
      <c r="A113" s="83" t="s">
        <v>119</v>
      </c>
      <c r="B113" s="82"/>
      <c r="C113" s="82"/>
      <c r="D113" s="82"/>
      <c r="E113" s="82"/>
      <c r="F113" s="82"/>
      <c r="G113" s="82"/>
      <c r="H113" s="21">
        <v>14349.11</v>
      </c>
      <c r="I113" s="21" t="s">
        <v>0</v>
      </c>
      <c r="J113" s="21">
        <v>7282.25</v>
      </c>
      <c r="K113" s="22">
        <v>50.75</v>
      </c>
      <c r="L113" s="22"/>
    </row>
    <row r="114" spans="1:12" s="19" customFormat="1" ht="12.95" customHeight="1" x14ac:dyDescent="0.2">
      <c r="A114" s="82" t="s">
        <v>120</v>
      </c>
      <c r="B114" s="82"/>
      <c r="C114" s="82"/>
      <c r="D114" s="82"/>
      <c r="E114" s="82"/>
      <c r="F114" s="82"/>
      <c r="G114" s="82"/>
      <c r="H114" s="23">
        <v>6555.38</v>
      </c>
      <c r="I114" s="23" t="s">
        <v>0</v>
      </c>
      <c r="J114" s="23">
        <v>5611.62</v>
      </c>
      <c r="K114" s="24">
        <v>85.6</v>
      </c>
      <c r="L114" s="24"/>
    </row>
    <row r="115" spans="1:12" s="25" customFormat="1" ht="12.95" customHeight="1" x14ac:dyDescent="0.2">
      <c r="A115" s="95" t="s">
        <v>121</v>
      </c>
      <c r="B115" s="95"/>
      <c r="C115" s="95"/>
      <c r="D115" s="95"/>
      <c r="E115" s="95"/>
      <c r="F115" s="95"/>
      <c r="G115" s="95"/>
      <c r="H115" s="26" t="s">
        <v>0</v>
      </c>
      <c r="I115" s="26" t="s">
        <v>0</v>
      </c>
      <c r="J115" s="26">
        <v>0.02</v>
      </c>
      <c r="K115" s="27">
        <v>0</v>
      </c>
      <c r="L115" s="27"/>
    </row>
    <row r="116" spans="1:12" s="19" customFormat="1" ht="12.95" customHeight="1" x14ac:dyDescent="0.2">
      <c r="A116" s="82" t="s">
        <v>122</v>
      </c>
      <c r="B116" s="82"/>
      <c r="C116" s="82"/>
      <c r="D116" s="82"/>
      <c r="E116" s="82"/>
      <c r="F116" s="82"/>
      <c r="G116" s="82"/>
      <c r="H116" s="23">
        <v>7793.73</v>
      </c>
      <c r="I116" s="23" t="s">
        <v>0</v>
      </c>
      <c r="J116" s="23">
        <v>393.83</v>
      </c>
      <c r="K116" s="24">
        <v>5.05</v>
      </c>
      <c r="L116" s="24"/>
    </row>
    <row r="117" spans="1:12" s="19" customFormat="1" ht="12.95" customHeight="1" x14ac:dyDescent="0.2">
      <c r="A117" s="82" t="s">
        <v>123</v>
      </c>
      <c r="B117" s="82"/>
      <c r="C117" s="82"/>
      <c r="D117" s="82"/>
      <c r="E117" s="82"/>
      <c r="F117" s="82"/>
      <c r="G117" s="82"/>
      <c r="H117" s="23" t="s">
        <v>0</v>
      </c>
      <c r="I117" s="23" t="s">
        <v>0</v>
      </c>
      <c r="J117" s="23">
        <v>1276.78</v>
      </c>
      <c r="K117" s="24">
        <v>0</v>
      </c>
      <c r="L117" s="24"/>
    </row>
    <row r="118" spans="1:12" s="19" customFormat="1" ht="12.95" customHeight="1" x14ac:dyDescent="0.2">
      <c r="A118" s="83" t="s">
        <v>124</v>
      </c>
      <c r="B118" s="82"/>
      <c r="C118" s="82"/>
      <c r="D118" s="82"/>
      <c r="E118" s="82"/>
      <c r="F118" s="82"/>
      <c r="G118" s="82"/>
      <c r="H118" s="21">
        <v>405193.86</v>
      </c>
      <c r="I118" s="21">
        <v>603600</v>
      </c>
      <c r="J118" s="21">
        <v>365003.46</v>
      </c>
      <c r="K118" s="22">
        <v>90.08</v>
      </c>
      <c r="L118" s="22">
        <v>60.47</v>
      </c>
    </row>
    <row r="119" spans="1:12" s="19" customFormat="1" ht="12.95" customHeight="1" x14ac:dyDescent="0.2">
      <c r="A119" s="83" t="s">
        <v>125</v>
      </c>
      <c r="B119" s="82"/>
      <c r="C119" s="82"/>
      <c r="D119" s="82"/>
      <c r="E119" s="82"/>
      <c r="F119" s="82"/>
      <c r="G119" s="82"/>
      <c r="H119" s="21">
        <v>280965.99</v>
      </c>
      <c r="I119" s="21" t="s">
        <v>0</v>
      </c>
      <c r="J119" s="21">
        <v>310781.56</v>
      </c>
      <c r="K119" s="22">
        <v>110.61</v>
      </c>
      <c r="L119" s="22"/>
    </row>
    <row r="120" spans="1:12" s="19" customFormat="1" ht="12.95" customHeight="1" x14ac:dyDescent="0.2">
      <c r="A120" s="82" t="s">
        <v>126</v>
      </c>
      <c r="B120" s="82"/>
      <c r="C120" s="82"/>
      <c r="D120" s="82"/>
      <c r="E120" s="82"/>
      <c r="F120" s="82"/>
      <c r="G120" s="82"/>
      <c r="H120" s="23">
        <v>280965.99</v>
      </c>
      <c r="I120" s="23" t="s">
        <v>0</v>
      </c>
      <c r="J120" s="23">
        <v>310781.56</v>
      </c>
      <c r="K120" s="24">
        <v>110.61</v>
      </c>
      <c r="L120" s="24"/>
    </row>
    <row r="121" spans="1:12" s="19" customFormat="1" ht="12.95" customHeight="1" x14ac:dyDescent="0.2">
      <c r="A121" s="83" t="s">
        <v>127</v>
      </c>
      <c r="B121" s="82"/>
      <c r="C121" s="82"/>
      <c r="D121" s="82"/>
      <c r="E121" s="82"/>
      <c r="F121" s="82"/>
      <c r="G121" s="82"/>
      <c r="H121" s="21">
        <v>124227.87</v>
      </c>
      <c r="I121" s="21" t="s">
        <v>0</v>
      </c>
      <c r="J121" s="21">
        <v>54221.9</v>
      </c>
      <c r="K121" s="22">
        <v>43.65</v>
      </c>
      <c r="L121" s="22"/>
    </row>
    <row r="122" spans="1:12" s="19" customFormat="1" ht="12.95" customHeight="1" x14ac:dyDescent="0.2">
      <c r="A122" s="82" t="s">
        <v>128</v>
      </c>
      <c r="B122" s="82"/>
      <c r="C122" s="82"/>
      <c r="D122" s="82"/>
      <c r="E122" s="82"/>
      <c r="F122" s="82"/>
      <c r="G122" s="82"/>
      <c r="H122" s="23">
        <v>124227.87</v>
      </c>
      <c r="I122" s="23" t="s">
        <v>0</v>
      </c>
      <c r="J122" s="23">
        <v>54221.9</v>
      </c>
      <c r="K122" s="24">
        <v>43.65</v>
      </c>
      <c r="L122" s="24"/>
    </row>
    <row r="123" spans="1:12" s="19" customFormat="1" ht="12.95" customHeight="1" x14ac:dyDescent="0.2">
      <c r="A123" s="83" t="s">
        <v>129</v>
      </c>
      <c r="B123" s="82"/>
      <c r="C123" s="82"/>
      <c r="D123" s="82"/>
      <c r="E123" s="82"/>
      <c r="F123" s="82"/>
      <c r="G123" s="82"/>
      <c r="H123" s="21">
        <v>199199.53</v>
      </c>
      <c r="I123" s="21">
        <v>435640</v>
      </c>
      <c r="J123" s="21">
        <v>192331.09</v>
      </c>
      <c r="K123" s="22">
        <v>96.55</v>
      </c>
      <c r="L123" s="22">
        <v>44.15</v>
      </c>
    </row>
    <row r="124" spans="1:12" s="19" customFormat="1" ht="12.95" customHeight="1" x14ac:dyDescent="0.2">
      <c r="A124" s="83" t="s">
        <v>130</v>
      </c>
      <c r="B124" s="82"/>
      <c r="C124" s="82"/>
      <c r="D124" s="82"/>
      <c r="E124" s="82"/>
      <c r="F124" s="82"/>
      <c r="G124" s="82"/>
      <c r="H124" s="21">
        <v>199199.53</v>
      </c>
      <c r="I124" s="21" t="s">
        <v>0</v>
      </c>
      <c r="J124" s="21">
        <v>192331.09</v>
      </c>
      <c r="K124" s="22">
        <v>96.55</v>
      </c>
      <c r="L124" s="22"/>
    </row>
    <row r="125" spans="1:12" s="19" customFormat="1" ht="12.95" customHeight="1" x14ac:dyDescent="0.2">
      <c r="A125" s="82" t="s">
        <v>131</v>
      </c>
      <c r="B125" s="82"/>
      <c r="C125" s="82"/>
      <c r="D125" s="82"/>
      <c r="E125" s="82"/>
      <c r="F125" s="82"/>
      <c r="G125" s="82"/>
      <c r="H125" s="23">
        <v>194177.79</v>
      </c>
      <c r="I125" s="23" t="s">
        <v>0</v>
      </c>
      <c r="J125" s="23">
        <v>182639.26</v>
      </c>
      <c r="K125" s="24">
        <v>94.06</v>
      </c>
      <c r="L125" s="24"/>
    </row>
    <row r="126" spans="1:12" s="19" customFormat="1" ht="12.95" customHeight="1" x14ac:dyDescent="0.2">
      <c r="A126" s="82" t="s">
        <v>132</v>
      </c>
      <c r="B126" s="82"/>
      <c r="C126" s="82"/>
      <c r="D126" s="82"/>
      <c r="E126" s="82"/>
      <c r="F126" s="82"/>
      <c r="G126" s="82"/>
      <c r="H126" s="23" t="s">
        <v>0</v>
      </c>
      <c r="I126" s="23" t="s">
        <v>0</v>
      </c>
      <c r="J126" s="23">
        <v>3303.47</v>
      </c>
      <c r="K126" s="24">
        <v>0</v>
      </c>
      <c r="L126" s="24"/>
    </row>
    <row r="127" spans="1:12" s="19" customFormat="1" ht="12.95" customHeight="1" x14ac:dyDescent="0.2">
      <c r="A127" s="82" t="s">
        <v>133</v>
      </c>
      <c r="B127" s="82"/>
      <c r="C127" s="82"/>
      <c r="D127" s="82"/>
      <c r="E127" s="82"/>
      <c r="F127" s="82"/>
      <c r="G127" s="82"/>
      <c r="H127" s="23">
        <v>5021.74</v>
      </c>
      <c r="I127" s="23" t="s">
        <v>0</v>
      </c>
      <c r="J127" s="23">
        <v>6388.36</v>
      </c>
      <c r="K127" s="24">
        <v>127.21</v>
      </c>
      <c r="L127" s="24"/>
    </row>
    <row r="128" spans="1:12" s="19" customFormat="1" ht="12.95" customHeight="1" x14ac:dyDescent="0.2">
      <c r="A128" s="83" t="s">
        <v>134</v>
      </c>
      <c r="B128" s="82"/>
      <c r="C128" s="82"/>
      <c r="D128" s="82"/>
      <c r="E128" s="82"/>
      <c r="F128" s="82"/>
      <c r="G128" s="82"/>
      <c r="H128" s="21">
        <v>237290.16</v>
      </c>
      <c r="I128" s="21">
        <v>708690</v>
      </c>
      <c r="J128" s="21">
        <v>348892.38</v>
      </c>
      <c r="K128" s="22">
        <v>147.03</v>
      </c>
      <c r="L128" s="22">
        <v>49.23</v>
      </c>
    </row>
    <row r="129" spans="1:12" s="19" customFormat="1" ht="12.95" customHeight="1" x14ac:dyDescent="0.2">
      <c r="A129" s="83" t="s">
        <v>135</v>
      </c>
      <c r="B129" s="82"/>
      <c r="C129" s="82"/>
      <c r="D129" s="82"/>
      <c r="E129" s="82"/>
      <c r="F129" s="82"/>
      <c r="G129" s="82"/>
      <c r="H129" s="21">
        <v>216054.51</v>
      </c>
      <c r="I129" s="21" t="s">
        <v>0</v>
      </c>
      <c r="J129" s="21">
        <v>327656.38</v>
      </c>
      <c r="K129" s="22">
        <v>151.65</v>
      </c>
      <c r="L129" s="22"/>
    </row>
    <row r="130" spans="1:12" s="19" customFormat="1" ht="12.95" customHeight="1" x14ac:dyDescent="0.2">
      <c r="A130" s="82" t="s">
        <v>136</v>
      </c>
      <c r="B130" s="82"/>
      <c r="C130" s="82"/>
      <c r="D130" s="82"/>
      <c r="E130" s="82"/>
      <c r="F130" s="82"/>
      <c r="G130" s="82"/>
      <c r="H130" s="23">
        <v>216054.51</v>
      </c>
      <c r="I130" s="23" t="s">
        <v>0</v>
      </c>
      <c r="J130" s="23">
        <v>327656.38</v>
      </c>
      <c r="K130" s="24">
        <v>151.65</v>
      </c>
      <c r="L130" s="24"/>
    </row>
    <row r="131" spans="1:12" s="19" customFormat="1" ht="12.95" customHeight="1" x14ac:dyDescent="0.2">
      <c r="A131" s="82" t="s">
        <v>137</v>
      </c>
      <c r="B131" s="82"/>
      <c r="C131" s="82"/>
      <c r="D131" s="82"/>
      <c r="E131" s="82"/>
      <c r="F131" s="82"/>
      <c r="G131" s="82"/>
      <c r="H131" s="23">
        <v>21235.65</v>
      </c>
      <c r="I131" s="23" t="s">
        <v>0</v>
      </c>
      <c r="J131" s="23">
        <v>21236</v>
      </c>
      <c r="K131" s="24">
        <v>100</v>
      </c>
      <c r="L131" s="24"/>
    </row>
    <row r="132" spans="1:12" s="19" customFormat="1" ht="12.95" customHeight="1" x14ac:dyDescent="0.2">
      <c r="A132" s="82" t="s">
        <v>515</v>
      </c>
      <c r="B132" s="82"/>
      <c r="C132" s="82"/>
      <c r="D132" s="82"/>
      <c r="E132" s="82"/>
      <c r="F132" s="82"/>
      <c r="G132" s="82"/>
      <c r="H132" s="23">
        <v>21235.65</v>
      </c>
      <c r="I132" s="23" t="s">
        <v>0</v>
      </c>
      <c r="J132" s="23">
        <v>21236</v>
      </c>
      <c r="K132" s="24">
        <v>100</v>
      </c>
      <c r="L132" s="24"/>
    </row>
    <row r="133" spans="1:12" s="19" customFormat="1" ht="12.95" customHeight="1" x14ac:dyDescent="0.2">
      <c r="A133" s="96" t="s">
        <v>12</v>
      </c>
      <c r="B133" s="97"/>
      <c r="C133" s="97"/>
      <c r="D133" s="97"/>
      <c r="E133" s="97"/>
      <c r="F133" s="97"/>
      <c r="G133" s="97"/>
      <c r="H133" s="29">
        <v>453882.83</v>
      </c>
      <c r="I133" s="29">
        <v>6532246</v>
      </c>
      <c r="J133" s="29">
        <v>240282.04</v>
      </c>
      <c r="K133" s="30">
        <v>52.94</v>
      </c>
      <c r="L133" s="30">
        <v>3.68</v>
      </c>
    </row>
    <row r="134" spans="1:12" s="19" customFormat="1" ht="12.95" customHeight="1" x14ac:dyDescent="0.2">
      <c r="A134" s="83" t="s">
        <v>138</v>
      </c>
      <c r="B134" s="82"/>
      <c r="C134" s="82"/>
      <c r="D134" s="82"/>
      <c r="E134" s="82"/>
      <c r="F134" s="82"/>
      <c r="G134" s="82"/>
      <c r="H134" s="21">
        <v>196204.47</v>
      </c>
      <c r="I134" s="21">
        <v>529000</v>
      </c>
      <c r="J134" s="21">
        <v>55082.2</v>
      </c>
      <c r="K134" s="22">
        <v>28.07</v>
      </c>
      <c r="L134" s="22">
        <v>10.41</v>
      </c>
    </row>
    <row r="135" spans="1:12" s="19" customFormat="1" ht="12.95" customHeight="1" x14ac:dyDescent="0.2">
      <c r="A135" s="83" t="s">
        <v>139</v>
      </c>
      <c r="B135" s="82"/>
      <c r="C135" s="82"/>
      <c r="D135" s="82"/>
      <c r="E135" s="82"/>
      <c r="F135" s="82"/>
      <c r="G135" s="82"/>
      <c r="H135" s="21" t="s">
        <v>0</v>
      </c>
      <c r="I135" s="21" t="s">
        <v>0</v>
      </c>
      <c r="J135" s="21">
        <v>55082.2</v>
      </c>
      <c r="K135" s="22">
        <v>0</v>
      </c>
      <c r="L135" s="22"/>
    </row>
    <row r="136" spans="1:12" s="19" customFormat="1" ht="12.95" customHeight="1" x14ac:dyDescent="0.2">
      <c r="A136" s="82" t="s">
        <v>571</v>
      </c>
      <c r="B136" s="82"/>
      <c r="C136" s="82"/>
      <c r="D136" s="82"/>
      <c r="E136" s="82"/>
      <c r="F136" s="82"/>
      <c r="G136" s="82"/>
      <c r="H136" s="23" t="s">
        <v>0</v>
      </c>
      <c r="I136" s="23" t="s">
        <v>0</v>
      </c>
      <c r="J136" s="23">
        <v>55082.2</v>
      </c>
      <c r="K136" s="24">
        <v>0</v>
      </c>
      <c r="L136" s="24"/>
    </row>
    <row r="137" spans="1:12" s="19" customFormat="1" ht="12.95" customHeight="1" x14ac:dyDescent="0.2">
      <c r="A137" s="83" t="s">
        <v>140</v>
      </c>
      <c r="B137" s="82"/>
      <c r="C137" s="82"/>
      <c r="D137" s="82"/>
      <c r="E137" s="82"/>
      <c r="F137" s="82"/>
      <c r="G137" s="82"/>
      <c r="H137" s="21">
        <v>196204.47</v>
      </c>
      <c r="I137" s="21" t="s">
        <v>0</v>
      </c>
      <c r="J137" s="21" t="s">
        <v>0</v>
      </c>
      <c r="K137" s="22">
        <v>0</v>
      </c>
      <c r="L137" s="22"/>
    </row>
    <row r="138" spans="1:12" s="19" customFormat="1" ht="12.95" customHeight="1" x14ac:dyDescent="0.2">
      <c r="A138" s="82" t="s">
        <v>141</v>
      </c>
      <c r="B138" s="82"/>
      <c r="C138" s="82"/>
      <c r="D138" s="82"/>
      <c r="E138" s="82"/>
      <c r="F138" s="82"/>
      <c r="G138" s="82"/>
      <c r="H138" s="23">
        <v>196204.47</v>
      </c>
      <c r="I138" s="23" t="s">
        <v>0</v>
      </c>
      <c r="J138" s="23" t="s">
        <v>0</v>
      </c>
      <c r="K138" s="24">
        <v>0</v>
      </c>
      <c r="L138" s="24"/>
    </row>
    <row r="139" spans="1:12" s="19" customFormat="1" ht="12.95" customHeight="1" x14ac:dyDescent="0.2">
      <c r="A139" s="83" t="s">
        <v>142</v>
      </c>
      <c r="B139" s="82"/>
      <c r="C139" s="82"/>
      <c r="D139" s="82"/>
      <c r="E139" s="82"/>
      <c r="F139" s="82"/>
      <c r="G139" s="82"/>
      <c r="H139" s="21">
        <v>246428.53</v>
      </c>
      <c r="I139" s="21">
        <v>5963429</v>
      </c>
      <c r="J139" s="21">
        <v>112998.2</v>
      </c>
      <c r="K139" s="22">
        <v>45.85</v>
      </c>
      <c r="L139" s="22">
        <v>1.89</v>
      </c>
    </row>
    <row r="140" spans="1:12" s="19" customFormat="1" ht="12.95" customHeight="1" x14ac:dyDescent="0.2">
      <c r="A140" s="83" t="s">
        <v>143</v>
      </c>
      <c r="B140" s="82"/>
      <c r="C140" s="82"/>
      <c r="D140" s="82"/>
      <c r="E140" s="82"/>
      <c r="F140" s="82"/>
      <c r="G140" s="82"/>
      <c r="H140" s="21">
        <v>62685.599999999999</v>
      </c>
      <c r="I140" s="21" t="s">
        <v>0</v>
      </c>
      <c r="J140" s="21">
        <v>15914.29</v>
      </c>
      <c r="K140" s="22">
        <v>25.39</v>
      </c>
      <c r="L140" s="22"/>
    </row>
    <row r="141" spans="1:12" s="19" customFormat="1" ht="12.95" customHeight="1" x14ac:dyDescent="0.2">
      <c r="A141" s="82" t="s">
        <v>144</v>
      </c>
      <c r="B141" s="82"/>
      <c r="C141" s="82"/>
      <c r="D141" s="82"/>
      <c r="E141" s="82"/>
      <c r="F141" s="82"/>
      <c r="G141" s="82"/>
      <c r="H141" s="23">
        <v>37753.120000000003</v>
      </c>
      <c r="I141" s="23" t="s">
        <v>0</v>
      </c>
      <c r="J141" s="23" t="s">
        <v>0</v>
      </c>
      <c r="K141" s="24">
        <v>0</v>
      </c>
      <c r="L141" s="24"/>
    </row>
    <row r="142" spans="1:12" s="25" customFormat="1" ht="12.95" customHeight="1" x14ac:dyDescent="0.2">
      <c r="A142" s="95" t="s">
        <v>145</v>
      </c>
      <c r="B142" s="95"/>
      <c r="C142" s="95"/>
      <c r="D142" s="95"/>
      <c r="E142" s="95"/>
      <c r="F142" s="95"/>
      <c r="G142" s="95"/>
      <c r="H142" s="26">
        <v>24932.48</v>
      </c>
      <c r="I142" s="26" t="s">
        <v>0</v>
      </c>
      <c r="J142" s="26">
        <v>15914.29</v>
      </c>
      <c r="K142" s="27">
        <v>63.83</v>
      </c>
      <c r="L142" s="27"/>
    </row>
    <row r="143" spans="1:12" s="19" customFormat="1" ht="12.95" customHeight="1" x14ac:dyDescent="0.2">
      <c r="A143" s="83" t="s">
        <v>146</v>
      </c>
      <c r="B143" s="82"/>
      <c r="C143" s="82"/>
      <c r="D143" s="82"/>
      <c r="E143" s="82"/>
      <c r="F143" s="82"/>
      <c r="G143" s="82"/>
      <c r="H143" s="21">
        <v>141920.42000000001</v>
      </c>
      <c r="I143" s="21" t="s">
        <v>0</v>
      </c>
      <c r="J143" s="21">
        <v>53455.43</v>
      </c>
      <c r="K143" s="22">
        <v>37.67</v>
      </c>
      <c r="L143" s="22"/>
    </row>
    <row r="144" spans="1:12" s="19" customFormat="1" ht="12.95" customHeight="1" x14ac:dyDescent="0.2">
      <c r="A144" s="82" t="s">
        <v>147</v>
      </c>
      <c r="B144" s="82"/>
      <c r="C144" s="82"/>
      <c r="D144" s="82"/>
      <c r="E144" s="82"/>
      <c r="F144" s="82"/>
      <c r="G144" s="82"/>
      <c r="H144" s="23">
        <v>4681.54</v>
      </c>
      <c r="I144" s="23" t="s">
        <v>0</v>
      </c>
      <c r="J144" s="23">
        <v>23655.22</v>
      </c>
      <c r="K144" s="24">
        <v>505.29</v>
      </c>
      <c r="L144" s="24"/>
    </row>
    <row r="145" spans="1:12" s="19" customFormat="1" ht="12.95" customHeight="1" x14ac:dyDescent="0.2">
      <c r="A145" s="82" t="s">
        <v>148</v>
      </c>
      <c r="B145" s="82"/>
      <c r="C145" s="82"/>
      <c r="D145" s="82"/>
      <c r="E145" s="82"/>
      <c r="F145" s="82"/>
      <c r="G145" s="82"/>
      <c r="H145" s="23">
        <v>3497.25</v>
      </c>
      <c r="I145" s="23" t="s">
        <v>0</v>
      </c>
      <c r="J145" s="23">
        <v>165.46</v>
      </c>
      <c r="K145" s="24">
        <v>4.7300000000000004</v>
      </c>
      <c r="L145" s="24"/>
    </row>
    <row r="146" spans="1:12" s="19" customFormat="1" ht="12.95" customHeight="1" x14ac:dyDescent="0.2">
      <c r="A146" s="82" t="s">
        <v>149</v>
      </c>
      <c r="B146" s="82"/>
      <c r="C146" s="82"/>
      <c r="D146" s="82"/>
      <c r="E146" s="82"/>
      <c r="F146" s="82"/>
      <c r="G146" s="82"/>
      <c r="H146" s="23">
        <v>1751.98</v>
      </c>
      <c r="I146" s="23" t="s">
        <v>0</v>
      </c>
      <c r="J146" s="23">
        <v>7887.27</v>
      </c>
      <c r="K146" s="24">
        <v>450.19</v>
      </c>
      <c r="L146" s="24"/>
    </row>
    <row r="147" spans="1:12" s="19" customFormat="1" ht="12.95" customHeight="1" x14ac:dyDescent="0.2">
      <c r="A147" s="82" t="s">
        <v>150</v>
      </c>
      <c r="B147" s="82"/>
      <c r="C147" s="82"/>
      <c r="D147" s="82"/>
      <c r="E147" s="82"/>
      <c r="F147" s="82"/>
      <c r="G147" s="82"/>
      <c r="H147" s="23" t="s">
        <v>0</v>
      </c>
      <c r="I147" s="23" t="s">
        <v>0</v>
      </c>
      <c r="J147" s="23">
        <v>20161.23</v>
      </c>
      <c r="K147" s="24">
        <v>0</v>
      </c>
      <c r="L147" s="24"/>
    </row>
    <row r="148" spans="1:12" s="19" customFormat="1" ht="12.95" customHeight="1" x14ac:dyDescent="0.2">
      <c r="A148" s="82" t="s">
        <v>151</v>
      </c>
      <c r="B148" s="82"/>
      <c r="C148" s="82"/>
      <c r="D148" s="82"/>
      <c r="E148" s="82"/>
      <c r="F148" s="82"/>
      <c r="G148" s="82"/>
      <c r="H148" s="23">
        <v>131989.65</v>
      </c>
      <c r="I148" s="23" t="s">
        <v>0</v>
      </c>
      <c r="J148" s="23">
        <v>1586.25</v>
      </c>
      <c r="K148" s="24">
        <v>1.2</v>
      </c>
      <c r="L148" s="24"/>
    </row>
    <row r="149" spans="1:12" s="19" customFormat="1" ht="12.95" customHeight="1" x14ac:dyDescent="0.2">
      <c r="A149" s="83" t="s">
        <v>152</v>
      </c>
      <c r="B149" s="82"/>
      <c r="C149" s="82"/>
      <c r="D149" s="82"/>
      <c r="E149" s="82"/>
      <c r="F149" s="82"/>
      <c r="G149" s="82"/>
      <c r="H149" s="21">
        <v>23757.38</v>
      </c>
      <c r="I149" s="21" t="s">
        <v>0</v>
      </c>
      <c r="J149" s="21" t="s">
        <v>0</v>
      </c>
      <c r="K149" s="22">
        <v>0</v>
      </c>
      <c r="L149" s="22"/>
    </row>
    <row r="150" spans="1:12" s="19" customFormat="1" ht="12.95" customHeight="1" x14ac:dyDescent="0.2">
      <c r="A150" s="82" t="s">
        <v>153</v>
      </c>
      <c r="B150" s="82"/>
      <c r="C150" s="82"/>
      <c r="D150" s="82"/>
      <c r="E150" s="82"/>
      <c r="F150" s="82"/>
      <c r="G150" s="82"/>
      <c r="H150" s="23">
        <v>23757.38</v>
      </c>
      <c r="I150" s="23" t="s">
        <v>0</v>
      </c>
      <c r="J150" s="23" t="s">
        <v>0</v>
      </c>
      <c r="K150" s="24">
        <v>0</v>
      </c>
      <c r="L150" s="24"/>
    </row>
    <row r="151" spans="1:12" s="19" customFormat="1" ht="12.95" customHeight="1" x14ac:dyDescent="0.2">
      <c r="A151" s="83" t="s">
        <v>154</v>
      </c>
      <c r="B151" s="82"/>
      <c r="C151" s="82"/>
      <c r="D151" s="82"/>
      <c r="E151" s="82"/>
      <c r="F151" s="82"/>
      <c r="G151" s="82"/>
      <c r="H151" s="21">
        <v>3814.01</v>
      </c>
      <c r="I151" s="21" t="s">
        <v>0</v>
      </c>
      <c r="J151" s="21">
        <v>3897.04</v>
      </c>
      <c r="K151" s="22">
        <v>102.18</v>
      </c>
      <c r="L151" s="22"/>
    </row>
    <row r="152" spans="1:12" s="19" customFormat="1" ht="12.95" customHeight="1" x14ac:dyDescent="0.2">
      <c r="A152" s="82" t="s">
        <v>155</v>
      </c>
      <c r="B152" s="82"/>
      <c r="C152" s="82"/>
      <c r="D152" s="82"/>
      <c r="E152" s="82"/>
      <c r="F152" s="82"/>
      <c r="G152" s="82"/>
      <c r="H152" s="23">
        <v>3814.01</v>
      </c>
      <c r="I152" s="23" t="s">
        <v>0</v>
      </c>
      <c r="J152" s="23">
        <v>3897.04</v>
      </c>
      <c r="K152" s="24">
        <v>102.18</v>
      </c>
      <c r="L152" s="24"/>
    </row>
    <row r="153" spans="1:12" s="19" customFormat="1" ht="12.95" customHeight="1" x14ac:dyDescent="0.2">
      <c r="A153" s="83" t="s">
        <v>156</v>
      </c>
      <c r="B153" s="82"/>
      <c r="C153" s="82"/>
      <c r="D153" s="82"/>
      <c r="E153" s="82"/>
      <c r="F153" s="82"/>
      <c r="G153" s="82"/>
      <c r="H153" s="21">
        <v>14251.11</v>
      </c>
      <c r="I153" s="21" t="s">
        <v>0</v>
      </c>
      <c r="J153" s="21">
        <v>39731.440000000002</v>
      </c>
      <c r="K153" s="22">
        <v>278.8</v>
      </c>
      <c r="L153" s="22"/>
    </row>
    <row r="154" spans="1:12" s="19" customFormat="1" ht="12.95" customHeight="1" x14ac:dyDescent="0.2">
      <c r="A154" s="82" t="s">
        <v>572</v>
      </c>
      <c r="B154" s="82"/>
      <c r="C154" s="82"/>
      <c r="D154" s="82"/>
      <c r="E154" s="82"/>
      <c r="F154" s="82"/>
      <c r="G154" s="82"/>
      <c r="H154" s="23" t="s">
        <v>0</v>
      </c>
      <c r="I154" s="23" t="s">
        <v>0</v>
      </c>
      <c r="J154" s="23">
        <v>13192.65</v>
      </c>
      <c r="K154" s="24">
        <v>0</v>
      </c>
      <c r="L154" s="24"/>
    </row>
    <row r="155" spans="1:12" s="19" customFormat="1" ht="12.95" customHeight="1" x14ac:dyDescent="0.2">
      <c r="A155" s="82" t="s">
        <v>157</v>
      </c>
      <c r="B155" s="82"/>
      <c r="C155" s="82"/>
      <c r="D155" s="82"/>
      <c r="E155" s="82"/>
      <c r="F155" s="82"/>
      <c r="G155" s="82"/>
      <c r="H155" s="23">
        <v>14251.11</v>
      </c>
      <c r="I155" s="23" t="s">
        <v>0</v>
      </c>
      <c r="J155" s="23">
        <v>26538.79</v>
      </c>
      <c r="K155" s="24">
        <v>186.22</v>
      </c>
      <c r="L155" s="24"/>
    </row>
    <row r="156" spans="1:12" s="19" customFormat="1" ht="12.95" customHeight="1" x14ac:dyDescent="0.2">
      <c r="A156" s="83" t="s">
        <v>158</v>
      </c>
      <c r="B156" s="82"/>
      <c r="C156" s="82"/>
      <c r="D156" s="82"/>
      <c r="E156" s="82"/>
      <c r="F156" s="82"/>
      <c r="G156" s="82"/>
      <c r="H156" s="21">
        <v>11249.83</v>
      </c>
      <c r="I156" s="21">
        <v>39817</v>
      </c>
      <c r="J156" s="21">
        <v>72201.64</v>
      </c>
      <c r="K156" s="22">
        <v>641.79999999999995</v>
      </c>
      <c r="L156" s="22">
        <v>181.33</v>
      </c>
    </row>
    <row r="157" spans="1:12" s="19" customFormat="1" ht="12.95" customHeight="1" x14ac:dyDescent="0.2">
      <c r="A157" s="83" t="s">
        <v>159</v>
      </c>
      <c r="B157" s="82"/>
      <c r="C157" s="82"/>
      <c r="D157" s="82"/>
      <c r="E157" s="82"/>
      <c r="F157" s="82"/>
      <c r="G157" s="82"/>
      <c r="H157" s="21">
        <v>11249.83</v>
      </c>
      <c r="I157" s="21" t="s">
        <v>0</v>
      </c>
      <c r="J157" s="21">
        <v>72201.64</v>
      </c>
      <c r="K157" s="22">
        <v>641.79999999999995</v>
      </c>
      <c r="L157" s="22"/>
    </row>
    <row r="158" spans="1:12" s="19" customFormat="1" ht="12.95" customHeight="1" x14ac:dyDescent="0.2">
      <c r="A158" s="82" t="s">
        <v>160</v>
      </c>
      <c r="B158" s="82"/>
      <c r="C158" s="82"/>
      <c r="D158" s="82"/>
      <c r="E158" s="82"/>
      <c r="F158" s="82"/>
      <c r="G158" s="82"/>
      <c r="H158" s="23">
        <v>11249.83</v>
      </c>
      <c r="I158" s="23" t="s">
        <v>0</v>
      </c>
      <c r="J158" s="23">
        <v>72201.64</v>
      </c>
      <c r="K158" s="24">
        <v>641.79999999999995</v>
      </c>
      <c r="L158" s="24"/>
    </row>
    <row r="159" spans="1:12" s="19" customFormat="1" ht="12.95" customHeight="1" x14ac:dyDescent="0.2">
      <c r="A159" s="83"/>
      <c r="B159" s="82"/>
      <c r="C159" s="82"/>
      <c r="D159" s="82"/>
      <c r="E159" s="82"/>
      <c r="F159" s="82"/>
      <c r="G159" s="82"/>
      <c r="H159" s="21"/>
      <c r="I159" s="21"/>
      <c r="J159" s="21"/>
      <c r="K159" s="22"/>
      <c r="L159" s="22"/>
    </row>
    <row r="160" spans="1:12" s="19" customFormat="1" ht="12.95" customHeight="1" x14ac:dyDescent="0.2">
      <c r="A160" s="83"/>
      <c r="B160" s="82"/>
      <c r="C160" s="82"/>
      <c r="D160" s="82"/>
      <c r="E160" s="82"/>
      <c r="F160" s="82"/>
      <c r="G160" s="82"/>
      <c r="H160" s="21"/>
      <c r="I160" s="21"/>
      <c r="J160" s="21"/>
      <c r="K160" s="22"/>
      <c r="L160" s="22"/>
    </row>
    <row r="161" spans="1:12" s="19" customFormat="1" ht="12.95" customHeight="1" x14ac:dyDescent="0.2">
      <c r="A161" s="82"/>
      <c r="B161" s="82"/>
      <c r="C161" s="82"/>
      <c r="D161" s="82"/>
      <c r="E161" s="82"/>
      <c r="F161" s="82"/>
      <c r="G161" s="82"/>
      <c r="H161" s="23"/>
      <c r="I161" s="23"/>
      <c r="J161" s="23"/>
      <c r="K161" s="24"/>
      <c r="L161" s="24"/>
    </row>
    <row r="162" spans="1:12" s="19" customFormat="1" ht="12.95" customHeight="1" x14ac:dyDescent="0.2">
      <c r="A162" s="82"/>
      <c r="B162" s="82"/>
      <c r="C162" s="82"/>
      <c r="D162" s="82"/>
      <c r="E162" s="82"/>
      <c r="F162" s="82"/>
      <c r="G162" s="82"/>
      <c r="H162" s="23"/>
      <c r="I162" s="23"/>
      <c r="J162" s="23"/>
      <c r="K162" s="24"/>
      <c r="L162" s="24"/>
    </row>
    <row r="163" spans="1:12" s="19" customFormat="1" ht="12.95" customHeight="1" x14ac:dyDescent="0.2">
      <c r="A163" s="82"/>
      <c r="B163" s="82"/>
      <c r="C163" s="82"/>
      <c r="D163" s="82"/>
      <c r="E163" s="82"/>
      <c r="F163" s="82"/>
      <c r="G163" s="82"/>
      <c r="H163" s="23"/>
      <c r="I163" s="23"/>
      <c r="J163" s="23"/>
      <c r="K163" s="24"/>
      <c r="L163" s="24"/>
    </row>
    <row r="164" spans="1:12" s="19" customFormat="1" ht="12.95" customHeight="1" x14ac:dyDescent="0.2">
      <c r="A164" s="82"/>
      <c r="B164" s="82"/>
      <c r="C164" s="82"/>
      <c r="D164" s="82"/>
      <c r="E164" s="82"/>
      <c r="F164" s="82"/>
      <c r="G164" s="82"/>
      <c r="H164" s="23"/>
      <c r="I164" s="23"/>
      <c r="J164" s="23"/>
      <c r="K164" s="24"/>
      <c r="L164" s="24"/>
    </row>
    <row r="165" spans="1:12" s="19" customFormat="1" ht="12.95" customHeight="1" x14ac:dyDescent="0.2">
      <c r="A165" s="82"/>
      <c r="B165" s="82"/>
      <c r="C165" s="82"/>
      <c r="D165" s="82"/>
      <c r="E165" s="82"/>
      <c r="F165" s="82"/>
      <c r="G165" s="82"/>
      <c r="H165" s="23"/>
      <c r="I165" s="23"/>
      <c r="J165" s="23"/>
      <c r="K165" s="24"/>
      <c r="L165" s="24"/>
    </row>
    <row r="166" spans="1:12" s="19" customFormat="1" ht="12.95" customHeight="1" x14ac:dyDescent="0.2">
      <c r="A166" s="82"/>
      <c r="B166" s="82"/>
      <c r="C166" s="82"/>
      <c r="D166" s="82"/>
      <c r="E166" s="82"/>
      <c r="F166" s="82"/>
      <c r="G166" s="82"/>
      <c r="H166" s="23"/>
      <c r="I166" s="23"/>
      <c r="J166" s="23"/>
      <c r="K166" s="24"/>
      <c r="L166" s="24"/>
    </row>
    <row r="167" spans="1:12" s="19" customFormat="1" ht="12.95" customHeight="1" x14ac:dyDescent="0.2">
      <c r="A167" s="82"/>
      <c r="B167" s="82"/>
      <c r="C167" s="82"/>
      <c r="D167" s="82"/>
      <c r="E167" s="82"/>
      <c r="F167" s="82"/>
      <c r="G167" s="82"/>
      <c r="H167" s="23"/>
      <c r="I167" s="23"/>
      <c r="J167" s="23"/>
      <c r="K167" s="24"/>
      <c r="L167" s="24"/>
    </row>
    <row r="168" spans="1:12" x14ac:dyDescent="0.2">
      <c r="A168" s="94" t="s">
        <v>0</v>
      </c>
      <c r="B168" s="94"/>
      <c r="C168" s="94"/>
      <c r="D168" s="94"/>
      <c r="E168" s="94"/>
      <c r="F168" s="94"/>
      <c r="G168" s="94"/>
      <c r="H168" s="8" t="s">
        <v>0</v>
      </c>
      <c r="I168" s="8" t="s">
        <v>0</v>
      </c>
      <c r="J168" s="8" t="s">
        <v>0</v>
      </c>
      <c r="K168" s="8" t="s">
        <v>0</v>
      </c>
      <c r="L168" s="8" t="s">
        <v>0</v>
      </c>
    </row>
  </sheetData>
  <mergeCells count="164"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  <mergeCell ref="A24:G24"/>
    <mergeCell ref="A23:G23"/>
    <mergeCell ref="A22:G22"/>
    <mergeCell ref="A21:G21"/>
    <mergeCell ref="A20:G20"/>
    <mergeCell ref="A19:G19"/>
    <mergeCell ref="A18:G18"/>
    <mergeCell ref="A17:G17"/>
    <mergeCell ref="A16:G16"/>
    <mergeCell ref="A33:G33"/>
    <mergeCell ref="A32:G32"/>
    <mergeCell ref="A31:G31"/>
    <mergeCell ref="A30:G30"/>
    <mergeCell ref="A29:G29"/>
    <mergeCell ref="A28:G28"/>
    <mergeCell ref="A27:G27"/>
    <mergeCell ref="A26:G26"/>
    <mergeCell ref="A25:G25"/>
    <mergeCell ref="A42:G42"/>
    <mergeCell ref="A41:G41"/>
    <mergeCell ref="A40:G40"/>
    <mergeCell ref="A39:G39"/>
    <mergeCell ref="A38:G38"/>
    <mergeCell ref="A37:G37"/>
    <mergeCell ref="A36:G36"/>
    <mergeCell ref="A35:G35"/>
    <mergeCell ref="A34:G34"/>
    <mergeCell ref="A51:G51"/>
    <mergeCell ref="A50:G50"/>
    <mergeCell ref="A49:G49"/>
    <mergeCell ref="A48:G48"/>
    <mergeCell ref="A47:G47"/>
    <mergeCell ref="A46:G46"/>
    <mergeCell ref="A45:G45"/>
    <mergeCell ref="A44:G44"/>
    <mergeCell ref="A43:G43"/>
    <mergeCell ref="A60:G60"/>
    <mergeCell ref="A59:G59"/>
    <mergeCell ref="A58:G58"/>
    <mergeCell ref="A57:G57"/>
    <mergeCell ref="A56:G56"/>
    <mergeCell ref="A55:G55"/>
    <mergeCell ref="A54:G54"/>
    <mergeCell ref="A53:G53"/>
    <mergeCell ref="A52:G52"/>
    <mergeCell ref="A69:G69"/>
    <mergeCell ref="A68:G68"/>
    <mergeCell ref="A67:G67"/>
    <mergeCell ref="A66:G66"/>
    <mergeCell ref="A65:G65"/>
    <mergeCell ref="A64:G64"/>
    <mergeCell ref="A63:G63"/>
    <mergeCell ref="A62:G62"/>
    <mergeCell ref="A61:G61"/>
    <mergeCell ref="A78:G78"/>
    <mergeCell ref="A77:G77"/>
    <mergeCell ref="A76:G76"/>
    <mergeCell ref="A75:G75"/>
    <mergeCell ref="A74:G74"/>
    <mergeCell ref="A73:G73"/>
    <mergeCell ref="A72:G72"/>
    <mergeCell ref="A71:G71"/>
    <mergeCell ref="A70:G70"/>
    <mergeCell ref="A87:G87"/>
    <mergeCell ref="A86:G86"/>
    <mergeCell ref="A85:G85"/>
    <mergeCell ref="A84:G84"/>
    <mergeCell ref="A83:G83"/>
    <mergeCell ref="A82:G82"/>
    <mergeCell ref="A81:G81"/>
    <mergeCell ref="A80:G80"/>
    <mergeCell ref="A79:G79"/>
    <mergeCell ref="A96:G96"/>
    <mergeCell ref="A95:G95"/>
    <mergeCell ref="A94:G94"/>
    <mergeCell ref="A93:G93"/>
    <mergeCell ref="A92:G92"/>
    <mergeCell ref="A91:G91"/>
    <mergeCell ref="A90:G90"/>
    <mergeCell ref="A89:G89"/>
    <mergeCell ref="A88:G88"/>
    <mergeCell ref="A105:G105"/>
    <mergeCell ref="A104:G104"/>
    <mergeCell ref="A103:G103"/>
    <mergeCell ref="A102:G102"/>
    <mergeCell ref="A101:G101"/>
    <mergeCell ref="A100:G100"/>
    <mergeCell ref="A99:G99"/>
    <mergeCell ref="A98:G98"/>
    <mergeCell ref="A97:G97"/>
    <mergeCell ref="A114:G114"/>
    <mergeCell ref="A113:G113"/>
    <mergeCell ref="A112:G112"/>
    <mergeCell ref="A111:G111"/>
    <mergeCell ref="A110:G110"/>
    <mergeCell ref="A109:G109"/>
    <mergeCell ref="A108:G108"/>
    <mergeCell ref="A107:G107"/>
    <mergeCell ref="A106:G106"/>
    <mergeCell ref="A123:G123"/>
    <mergeCell ref="A122:G122"/>
    <mergeCell ref="A121:G121"/>
    <mergeCell ref="A120:G120"/>
    <mergeCell ref="A119:G119"/>
    <mergeCell ref="A118:G118"/>
    <mergeCell ref="A117:G117"/>
    <mergeCell ref="A116:G116"/>
    <mergeCell ref="A115:G115"/>
    <mergeCell ref="A132:G132"/>
    <mergeCell ref="A131:G131"/>
    <mergeCell ref="A130:G130"/>
    <mergeCell ref="A129:G129"/>
    <mergeCell ref="A128:G128"/>
    <mergeCell ref="A127:G127"/>
    <mergeCell ref="A126:G126"/>
    <mergeCell ref="A125:G125"/>
    <mergeCell ref="A124:G124"/>
    <mergeCell ref="A141:G141"/>
    <mergeCell ref="A140:G140"/>
    <mergeCell ref="A139:G139"/>
    <mergeCell ref="A138:G138"/>
    <mergeCell ref="A137:G137"/>
    <mergeCell ref="A136:G136"/>
    <mergeCell ref="A135:G135"/>
    <mergeCell ref="A134:G134"/>
    <mergeCell ref="A133:G133"/>
    <mergeCell ref="A150:G150"/>
    <mergeCell ref="A149:G149"/>
    <mergeCell ref="A148:G148"/>
    <mergeCell ref="A147:G147"/>
    <mergeCell ref="A146:G146"/>
    <mergeCell ref="A145:G145"/>
    <mergeCell ref="A144:G144"/>
    <mergeCell ref="A143:G143"/>
    <mergeCell ref="A142:G142"/>
    <mergeCell ref="A159:G159"/>
    <mergeCell ref="A158:G158"/>
    <mergeCell ref="A157:G157"/>
    <mergeCell ref="A156:G156"/>
    <mergeCell ref="A155:G155"/>
    <mergeCell ref="A154:G154"/>
    <mergeCell ref="A153:G153"/>
    <mergeCell ref="A152:G152"/>
    <mergeCell ref="A151:G151"/>
    <mergeCell ref="A168:G168"/>
    <mergeCell ref="A167:G167"/>
    <mergeCell ref="A166:G166"/>
    <mergeCell ref="A165:G165"/>
    <mergeCell ref="A164:G164"/>
    <mergeCell ref="A163:G163"/>
    <mergeCell ref="A162:G162"/>
    <mergeCell ref="A161:G161"/>
    <mergeCell ref="A160:G160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1" sqref="A11:L11"/>
    </sheetView>
  </sheetViews>
  <sheetFormatPr defaultRowHeight="12.75" x14ac:dyDescent="0.2"/>
  <cols>
    <col min="8" max="10" width="12.5703125" customWidth="1"/>
  </cols>
  <sheetData>
    <row r="1" spans="1:12" ht="15" x14ac:dyDescent="0.2">
      <c r="A1" s="14" t="s">
        <v>580</v>
      </c>
    </row>
    <row r="3" spans="1:12" s="25" customFormat="1" ht="26.1" customHeight="1" x14ac:dyDescent="0.2">
      <c r="A3" s="101" t="s">
        <v>1</v>
      </c>
      <c r="B3" s="95"/>
      <c r="C3" s="95"/>
      <c r="D3" s="95"/>
      <c r="E3" s="95"/>
      <c r="F3" s="95"/>
      <c r="G3" s="95"/>
      <c r="H3" s="32" t="s">
        <v>562</v>
      </c>
      <c r="I3" s="32" t="s">
        <v>563</v>
      </c>
      <c r="J3" s="32" t="s">
        <v>564</v>
      </c>
      <c r="K3" s="32" t="s">
        <v>565</v>
      </c>
      <c r="L3" s="32" t="s">
        <v>566</v>
      </c>
    </row>
    <row r="4" spans="1:12" s="19" customFormat="1" x14ac:dyDescent="0.2">
      <c r="A4" s="102" t="s">
        <v>161</v>
      </c>
      <c r="B4" s="82"/>
      <c r="C4" s="82"/>
      <c r="D4" s="82"/>
      <c r="E4" s="82"/>
      <c r="F4" s="82"/>
      <c r="G4" s="82"/>
      <c r="H4" s="33" t="s">
        <v>3</v>
      </c>
      <c r="I4" s="33" t="s">
        <v>4</v>
      </c>
      <c r="J4" s="33" t="s">
        <v>5</v>
      </c>
      <c r="K4" s="33" t="s">
        <v>6</v>
      </c>
      <c r="L4" s="33" t="s">
        <v>7</v>
      </c>
    </row>
    <row r="5" spans="1:12" s="19" customFormat="1" x14ac:dyDescent="0.2">
      <c r="A5" s="100" t="s">
        <v>162</v>
      </c>
      <c r="B5" s="82"/>
      <c r="C5" s="82"/>
      <c r="D5" s="82"/>
      <c r="E5" s="82"/>
      <c r="F5" s="82"/>
      <c r="G5" s="82"/>
      <c r="H5" s="34">
        <v>4233513.34</v>
      </c>
      <c r="I5" s="34">
        <v>12459016.359999999</v>
      </c>
      <c r="J5" s="34">
        <v>3072166.84</v>
      </c>
      <c r="K5" s="35">
        <v>72.569999999999993</v>
      </c>
      <c r="L5" s="35">
        <v>24.66</v>
      </c>
    </row>
    <row r="6" spans="1:12" s="19" customFormat="1" x14ac:dyDescent="0.2">
      <c r="A6" s="99" t="s">
        <v>163</v>
      </c>
      <c r="B6" s="82"/>
      <c r="C6" s="82"/>
      <c r="D6" s="82"/>
      <c r="E6" s="82"/>
      <c r="F6" s="82"/>
      <c r="G6" s="82"/>
      <c r="H6" s="36">
        <v>625873.05000000005</v>
      </c>
      <c r="I6" s="36">
        <v>2527591</v>
      </c>
      <c r="J6" s="36">
        <v>1039670.96</v>
      </c>
      <c r="K6" s="37">
        <v>166.12</v>
      </c>
      <c r="L6" s="37">
        <v>41.13</v>
      </c>
    </row>
    <row r="7" spans="1:12" s="19" customFormat="1" x14ac:dyDescent="0.2">
      <c r="A7" s="82" t="s">
        <v>164</v>
      </c>
      <c r="B7" s="82"/>
      <c r="C7" s="82"/>
      <c r="D7" s="82"/>
      <c r="E7" s="82"/>
      <c r="F7" s="82"/>
      <c r="G7" s="82"/>
      <c r="H7" s="23">
        <v>625873.05000000005</v>
      </c>
      <c r="I7" s="23">
        <v>2527591</v>
      </c>
      <c r="J7" s="23">
        <v>1039670.96</v>
      </c>
      <c r="K7" s="24">
        <v>166.12</v>
      </c>
      <c r="L7" s="24">
        <v>41.13</v>
      </c>
    </row>
    <row r="8" spans="1:12" s="19" customFormat="1" x14ac:dyDescent="0.2">
      <c r="A8" s="99" t="s">
        <v>165</v>
      </c>
      <c r="B8" s="82"/>
      <c r="C8" s="82"/>
      <c r="D8" s="82"/>
      <c r="E8" s="82"/>
      <c r="F8" s="82"/>
      <c r="G8" s="82"/>
      <c r="H8" s="36">
        <v>197120.38</v>
      </c>
      <c r="I8" s="36">
        <v>1222625</v>
      </c>
      <c r="J8" s="36">
        <v>255376.17</v>
      </c>
      <c r="K8" s="37">
        <v>129.55000000000001</v>
      </c>
      <c r="L8" s="37">
        <v>20.89</v>
      </c>
    </row>
    <row r="9" spans="1:12" s="19" customFormat="1" x14ac:dyDescent="0.2">
      <c r="A9" s="82" t="s">
        <v>166</v>
      </c>
      <c r="B9" s="82"/>
      <c r="C9" s="82"/>
      <c r="D9" s="82"/>
      <c r="E9" s="82"/>
      <c r="F9" s="82"/>
      <c r="G9" s="82"/>
      <c r="H9" s="23">
        <v>196874.38</v>
      </c>
      <c r="I9" s="23">
        <v>1222625</v>
      </c>
      <c r="J9" s="23">
        <v>255040.18</v>
      </c>
      <c r="K9" s="24">
        <v>129.54</v>
      </c>
      <c r="L9" s="24">
        <v>20.86</v>
      </c>
    </row>
    <row r="10" spans="1:12" s="19" customFormat="1" x14ac:dyDescent="0.2">
      <c r="A10" s="82" t="s">
        <v>167</v>
      </c>
      <c r="B10" s="82"/>
      <c r="C10" s="82"/>
      <c r="D10" s="82"/>
      <c r="E10" s="82"/>
      <c r="F10" s="82"/>
      <c r="G10" s="82"/>
      <c r="H10" s="23">
        <v>246</v>
      </c>
      <c r="I10" s="23">
        <v>0</v>
      </c>
      <c r="J10" s="23">
        <v>335.99</v>
      </c>
      <c r="K10" s="24">
        <v>136.58000000000001</v>
      </c>
      <c r="L10" s="24">
        <v>0</v>
      </c>
    </row>
    <row r="11" spans="1:12" s="19" customFormat="1" x14ac:dyDescent="0.2">
      <c r="A11" s="99" t="s">
        <v>168</v>
      </c>
      <c r="B11" s="82"/>
      <c r="C11" s="82"/>
      <c r="D11" s="82"/>
      <c r="E11" s="82"/>
      <c r="F11" s="82"/>
      <c r="G11" s="82"/>
      <c r="H11" s="36">
        <v>530573.02</v>
      </c>
      <c r="I11" s="36">
        <v>2804186</v>
      </c>
      <c r="J11" s="36">
        <v>450676.39</v>
      </c>
      <c r="K11" s="37">
        <v>84.94</v>
      </c>
      <c r="L11" s="37">
        <v>16.07</v>
      </c>
    </row>
    <row r="12" spans="1:12" s="19" customFormat="1" x14ac:dyDescent="0.2">
      <c r="A12" s="82" t="s">
        <v>169</v>
      </c>
      <c r="B12" s="82"/>
      <c r="C12" s="82"/>
      <c r="D12" s="82"/>
      <c r="E12" s="82"/>
      <c r="F12" s="82"/>
      <c r="G12" s="82"/>
      <c r="H12" s="23">
        <v>42715.74</v>
      </c>
      <c r="I12" s="23">
        <v>30000</v>
      </c>
      <c r="J12" s="23">
        <v>19387.95</v>
      </c>
      <c r="K12" s="24">
        <v>45.39</v>
      </c>
      <c r="L12" s="24">
        <v>64.63</v>
      </c>
    </row>
    <row r="13" spans="1:12" s="19" customFormat="1" x14ac:dyDescent="0.2">
      <c r="A13" s="82" t="s">
        <v>170</v>
      </c>
      <c r="B13" s="82"/>
      <c r="C13" s="82"/>
      <c r="D13" s="82"/>
      <c r="E13" s="82"/>
      <c r="F13" s="82"/>
      <c r="G13" s="82"/>
      <c r="H13" s="23">
        <v>277318.49</v>
      </c>
      <c r="I13" s="23">
        <v>1054136</v>
      </c>
      <c r="J13" s="23">
        <v>304498.53999999998</v>
      </c>
      <c r="K13" s="24">
        <v>109.8</v>
      </c>
      <c r="L13" s="24">
        <v>28.89</v>
      </c>
    </row>
    <row r="14" spans="1:12" s="19" customFormat="1" x14ac:dyDescent="0.2">
      <c r="A14" s="82" t="s">
        <v>171</v>
      </c>
      <c r="B14" s="82"/>
      <c r="C14" s="82"/>
      <c r="D14" s="82"/>
      <c r="E14" s="82"/>
      <c r="F14" s="82"/>
      <c r="G14" s="82"/>
      <c r="H14" s="23">
        <v>210538.79</v>
      </c>
      <c r="I14" s="23">
        <v>1720050</v>
      </c>
      <c r="J14" s="23">
        <v>126789.9</v>
      </c>
      <c r="K14" s="24">
        <v>60.22</v>
      </c>
      <c r="L14" s="24">
        <v>7.37</v>
      </c>
    </row>
    <row r="15" spans="1:12" s="19" customFormat="1" x14ac:dyDescent="0.2">
      <c r="A15" s="99" t="s">
        <v>172</v>
      </c>
      <c r="B15" s="82"/>
      <c r="C15" s="82"/>
      <c r="D15" s="82"/>
      <c r="E15" s="82"/>
      <c r="F15" s="82"/>
      <c r="G15" s="82"/>
      <c r="H15" s="36">
        <v>697419.72</v>
      </c>
      <c r="I15" s="36">
        <v>2059723</v>
      </c>
      <c r="J15" s="36">
        <v>376590.72</v>
      </c>
      <c r="K15" s="37">
        <v>54</v>
      </c>
      <c r="L15" s="37">
        <v>18.28</v>
      </c>
    </row>
    <row r="16" spans="1:12" s="19" customFormat="1" x14ac:dyDescent="0.2">
      <c r="A16" s="82" t="s">
        <v>173</v>
      </c>
      <c r="B16" s="82"/>
      <c r="C16" s="82"/>
      <c r="D16" s="82"/>
      <c r="E16" s="82"/>
      <c r="F16" s="82"/>
      <c r="G16" s="82"/>
      <c r="H16" s="23">
        <v>78980.259999999995</v>
      </c>
      <c r="I16" s="23">
        <v>146927</v>
      </c>
      <c r="J16" s="23">
        <v>252202.56</v>
      </c>
      <c r="K16" s="24">
        <v>319.32</v>
      </c>
      <c r="L16" s="24">
        <v>171.65</v>
      </c>
    </row>
    <row r="17" spans="1:12" s="19" customFormat="1" x14ac:dyDescent="0.2">
      <c r="A17" s="82" t="s">
        <v>174</v>
      </c>
      <c r="B17" s="82"/>
      <c r="C17" s="82"/>
      <c r="D17" s="82"/>
      <c r="E17" s="82"/>
      <c r="F17" s="82"/>
      <c r="G17" s="82"/>
      <c r="H17" s="23">
        <v>616315.89</v>
      </c>
      <c r="I17" s="23">
        <v>1898971</v>
      </c>
      <c r="J17" s="23">
        <v>119067.07</v>
      </c>
      <c r="K17" s="24">
        <v>19.32</v>
      </c>
      <c r="L17" s="24">
        <v>6.27</v>
      </c>
    </row>
    <row r="18" spans="1:12" s="19" customFormat="1" x14ac:dyDescent="0.2">
      <c r="A18" s="82" t="s">
        <v>175</v>
      </c>
      <c r="B18" s="82"/>
      <c r="C18" s="82"/>
      <c r="D18" s="82"/>
      <c r="E18" s="82"/>
      <c r="F18" s="82"/>
      <c r="G18" s="82"/>
      <c r="H18" s="23">
        <v>2123.56</v>
      </c>
      <c r="I18" s="23">
        <v>6825</v>
      </c>
      <c r="J18" s="23">
        <v>5321.09</v>
      </c>
      <c r="K18" s="24">
        <v>250.57</v>
      </c>
      <c r="L18" s="24">
        <v>77.959999999999994</v>
      </c>
    </row>
    <row r="19" spans="1:12" s="19" customFormat="1" x14ac:dyDescent="0.2">
      <c r="A19" s="82" t="s">
        <v>176</v>
      </c>
      <c r="B19" s="82"/>
      <c r="C19" s="82"/>
      <c r="D19" s="82"/>
      <c r="E19" s="82"/>
      <c r="F19" s="82"/>
      <c r="G19" s="82"/>
      <c r="H19" s="23" t="s">
        <v>0</v>
      </c>
      <c r="I19" s="23">
        <v>7000</v>
      </c>
      <c r="J19" s="23" t="s">
        <v>0</v>
      </c>
      <c r="K19" s="24">
        <v>0</v>
      </c>
      <c r="L19" s="24">
        <v>0</v>
      </c>
    </row>
    <row r="20" spans="1:12" s="19" customFormat="1" x14ac:dyDescent="0.2">
      <c r="A20" s="99" t="s">
        <v>177</v>
      </c>
      <c r="B20" s="82"/>
      <c r="C20" s="82"/>
      <c r="D20" s="82"/>
      <c r="E20" s="82"/>
      <c r="F20" s="82"/>
      <c r="G20" s="82"/>
      <c r="H20" s="36">
        <v>4645.3</v>
      </c>
      <c r="I20" s="36">
        <v>0</v>
      </c>
      <c r="J20" s="36">
        <v>250.84</v>
      </c>
      <c r="K20" s="37">
        <v>5.4</v>
      </c>
      <c r="L20" s="37">
        <v>0</v>
      </c>
    </row>
    <row r="21" spans="1:12" s="19" customFormat="1" x14ac:dyDescent="0.2">
      <c r="A21" s="82" t="s">
        <v>178</v>
      </c>
      <c r="B21" s="82"/>
      <c r="C21" s="82"/>
      <c r="D21" s="82"/>
      <c r="E21" s="82"/>
      <c r="F21" s="82"/>
      <c r="G21" s="82"/>
      <c r="H21" s="23">
        <v>4645.3</v>
      </c>
      <c r="I21" s="23">
        <v>0</v>
      </c>
      <c r="J21" s="23">
        <v>250.84</v>
      </c>
      <c r="K21" s="24">
        <v>5.4</v>
      </c>
      <c r="L21" s="24">
        <v>0</v>
      </c>
    </row>
    <row r="22" spans="1:12" s="19" customFormat="1" x14ac:dyDescent="0.2">
      <c r="A22" s="99" t="s">
        <v>516</v>
      </c>
      <c r="B22" s="82"/>
      <c r="C22" s="82"/>
      <c r="D22" s="82"/>
      <c r="E22" s="82"/>
      <c r="F22" s="82"/>
      <c r="G22" s="82"/>
      <c r="H22" s="36">
        <v>2177881.88</v>
      </c>
      <c r="I22" s="36">
        <v>3844891.36</v>
      </c>
      <c r="J22" s="36">
        <v>949601.76</v>
      </c>
      <c r="K22" s="37">
        <v>43.6</v>
      </c>
      <c r="L22" s="37">
        <v>24.7</v>
      </c>
    </row>
    <row r="23" spans="1:12" s="19" customFormat="1" x14ac:dyDescent="0.2">
      <c r="A23" s="82" t="s">
        <v>179</v>
      </c>
      <c r="B23" s="82"/>
      <c r="C23" s="82"/>
      <c r="D23" s="82"/>
      <c r="E23" s="82"/>
      <c r="F23" s="82"/>
      <c r="G23" s="82"/>
      <c r="H23" s="23">
        <v>2177881.88</v>
      </c>
      <c r="I23" s="23">
        <v>3844891.36</v>
      </c>
      <c r="J23" s="23">
        <v>949601.76</v>
      </c>
      <c r="K23" s="24">
        <v>43.6</v>
      </c>
      <c r="L23" s="24">
        <v>24.7</v>
      </c>
    </row>
    <row r="24" spans="1:12" s="19" customFormat="1" x14ac:dyDescent="0.2">
      <c r="A24" s="82" t="s">
        <v>0</v>
      </c>
      <c r="B24" s="82"/>
      <c r="C24" s="82"/>
      <c r="D24" s="82"/>
      <c r="E24" s="82"/>
      <c r="F24" s="82"/>
      <c r="G24" s="82"/>
      <c r="H24" s="23" t="s">
        <v>0</v>
      </c>
      <c r="I24" s="23" t="s">
        <v>0</v>
      </c>
      <c r="J24" s="23" t="s">
        <v>0</v>
      </c>
      <c r="K24" s="24" t="s">
        <v>0</v>
      </c>
      <c r="L24" s="24" t="s">
        <v>0</v>
      </c>
    </row>
    <row r="25" spans="1:12" s="19" customFormat="1" x14ac:dyDescent="0.2">
      <c r="A25" s="100" t="s">
        <v>180</v>
      </c>
      <c r="B25" s="82"/>
      <c r="C25" s="82"/>
      <c r="D25" s="82"/>
      <c r="E25" s="82"/>
      <c r="F25" s="82"/>
      <c r="G25" s="82"/>
      <c r="H25" s="34">
        <v>2663454.02</v>
      </c>
      <c r="I25" s="34">
        <v>12823097</v>
      </c>
      <c r="J25" s="34">
        <v>2661287.41</v>
      </c>
      <c r="K25" s="35">
        <v>99.92</v>
      </c>
      <c r="L25" s="35">
        <v>20.75</v>
      </c>
    </row>
    <row r="26" spans="1:12" s="19" customFormat="1" x14ac:dyDescent="0.2">
      <c r="A26" s="99" t="s">
        <v>163</v>
      </c>
      <c r="B26" s="82"/>
      <c r="C26" s="82"/>
      <c r="D26" s="82"/>
      <c r="E26" s="82"/>
      <c r="F26" s="82"/>
      <c r="G26" s="82"/>
      <c r="H26" s="36">
        <v>1109914.77</v>
      </c>
      <c r="I26" s="36">
        <v>2495591</v>
      </c>
      <c r="J26" s="36">
        <v>1148116.25</v>
      </c>
      <c r="K26" s="37">
        <v>103.44</v>
      </c>
      <c r="L26" s="37">
        <v>46.01</v>
      </c>
    </row>
    <row r="27" spans="1:12" s="19" customFormat="1" x14ac:dyDescent="0.2">
      <c r="A27" s="82" t="s">
        <v>164</v>
      </c>
      <c r="B27" s="82"/>
      <c r="C27" s="82"/>
      <c r="D27" s="82"/>
      <c r="E27" s="82"/>
      <c r="F27" s="82"/>
      <c r="G27" s="82"/>
      <c r="H27" s="23">
        <v>1109914.77</v>
      </c>
      <c r="I27" s="23">
        <v>2495591</v>
      </c>
      <c r="J27" s="23">
        <v>1148116.25</v>
      </c>
      <c r="K27" s="24">
        <v>103.44</v>
      </c>
      <c r="L27" s="24">
        <v>46.01</v>
      </c>
    </row>
    <row r="28" spans="1:12" s="19" customFormat="1" x14ac:dyDescent="0.2">
      <c r="A28" s="99" t="s">
        <v>165</v>
      </c>
      <c r="B28" s="82"/>
      <c r="C28" s="82"/>
      <c r="D28" s="82"/>
      <c r="E28" s="82"/>
      <c r="F28" s="82"/>
      <c r="G28" s="82"/>
      <c r="H28" s="36">
        <v>449434.26</v>
      </c>
      <c r="I28" s="36">
        <v>1222625</v>
      </c>
      <c r="J28" s="36">
        <v>560808.87</v>
      </c>
      <c r="K28" s="37">
        <v>124.78</v>
      </c>
      <c r="L28" s="37">
        <v>45.87</v>
      </c>
    </row>
    <row r="29" spans="1:12" s="19" customFormat="1" x14ac:dyDescent="0.2">
      <c r="A29" s="82" t="s">
        <v>166</v>
      </c>
      <c r="B29" s="82"/>
      <c r="C29" s="82"/>
      <c r="D29" s="82"/>
      <c r="E29" s="82"/>
      <c r="F29" s="82"/>
      <c r="G29" s="82"/>
      <c r="H29" s="23">
        <v>449113.56</v>
      </c>
      <c r="I29" s="23">
        <v>1222625</v>
      </c>
      <c r="J29" s="23">
        <v>560544.46</v>
      </c>
      <c r="K29" s="24">
        <v>124.81</v>
      </c>
      <c r="L29" s="24">
        <v>45.85</v>
      </c>
    </row>
    <row r="30" spans="1:12" s="19" customFormat="1" x14ac:dyDescent="0.2">
      <c r="A30" s="82" t="s">
        <v>167</v>
      </c>
      <c r="B30" s="82"/>
      <c r="C30" s="82"/>
      <c r="D30" s="82"/>
      <c r="E30" s="82"/>
      <c r="F30" s="82"/>
      <c r="G30" s="82"/>
      <c r="H30" s="23">
        <v>320.7</v>
      </c>
      <c r="I30" s="23">
        <v>0</v>
      </c>
      <c r="J30" s="23">
        <v>264.41000000000003</v>
      </c>
      <c r="K30" s="24">
        <v>82.45</v>
      </c>
      <c r="L30" s="24">
        <v>0</v>
      </c>
    </row>
    <row r="31" spans="1:12" s="19" customFormat="1" x14ac:dyDescent="0.2">
      <c r="A31" s="99" t="s">
        <v>168</v>
      </c>
      <c r="B31" s="82"/>
      <c r="C31" s="82"/>
      <c r="D31" s="82"/>
      <c r="E31" s="82"/>
      <c r="F31" s="82"/>
      <c r="G31" s="82"/>
      <c r="H31" s="36">
        <v>399727.12</v>
      </c>
      <c r="I31" s="36">
        <v>2804186</v>
      </c>
      <c r="J31" s="36">
        <v>575359.92000000004</v>
      </c>
      <c r="K31" s="37">
        <v>143.94</v>
      </c>
      <c r="L31" s="37">
        <v>20.52</v>
      </c>
    </row>
    <row r="32" spans="1:12" s="19" customFormat="1" x14ac:dyDescent="0.2">
      <c r="A32" s="82" t="s">
        <v>169</v>
      </c>
      <c r="B32" s="82"/>
      <c r="C32" s="82"/>
      <c r="D32" s="82"/>
      <c r="E32" s="82"/>
      <c r="F32" s="82"/>
      <c r="G32" s="82"/>
      <c r="H32" s="23" t="s">
        <v>0</v>
      </c>
      <c r="I32" s="23">
        <v>30000</v>
      </c>
      <c r="J32" s="23" t="s">
        <v>0</v>
      </c>
      <c r="K32" s="24">
        <v>0</v>
      </c>
      <c r="L32" s="24">
        <v>0</v>
      </c>
    </row>
    <row r="33" spans="1:12" s="19" customFormat="1" x14ac:dyDescent="0.2">
      <c r="A33" s="82" t="s">
        <v>170</v>
      </c>
      <c r="B33" s="82"/>
      <c r="C33" s="82"/>
      <c r="D33" s="82"/>
      <c r="E33" s="82"/>
      <c r="F33" s="82"/>
      <c r="G33" s="82"/>
      <c r="H33" s="23">
        <v>292207.3</v>
      </c>
      <c r="I33" s="23">
        <v>1054136</v>
      </c>
      <c r="J33" s="23">
        <v>268697.44</v>
      </c>
      <c r="K33" s="24">
        <v>91.95</v>
      </c>
      <c r="L33" s="24">
        <v>25.49</v>
      </c>
    </row>
    <row r="34" spans="1:12" s="19" customFormat="1" x14ac:dyDescent="0.2">
      <c r="A34" s="82" t="s">
        <v>171</v>
      </c>
      <c r="B34" s="82"/>
      <c r="C34" s="82"/>
      <c r="D34" s="82"/>
      <c r="E34" s="82"/>
      <c r="F34" s="82"/>
      <c r="G34" s="82"/>
      <c r="H34" s="23">
        <v>107519.83</v>
      </c>
      <c r="I34" s="23">
        <v>1720050</v>
      </c>
      <c r="J34" s="23">
        <v>306662.48</v>
      </c>
      <c r="K34" s="24">
        <v>285.20999999999998</v>
      </c>
      <c r="L34" s="24">
        <v>17.829999999999998</v>
      </c>
    </row>
    <row r="35" spans="1:12" s="19" customFormat="1" x14ac:dyDescent="0.2">
      <c r="A35" s="99" t="s">
        <v>172</v>
      </c>
      <c r="B35" s="82"/>
      <c r="C35" s="82"/>
      <c r="D35" s="82"/>
      <c r="E35" s="82"/>
      <c r="F35" s="82"/>
      <c r="G35" s="82"/>
      <c r="H35" s="36">
        <v>659328.22</v>
      </c>
      <c r="I35" s="36">
        <v>2059723</v>
      </c>
      <c r="J35" s="36">
        <v>201156.31</v>
      </c>
      <c r="K35" s="37">
        <v>30.51</v>
      </c>
      <c r="L35" s="37">
        <v>9.77</v>
      </c>
    </row>
    <row r="36" spans="1:12" s="19" customFormat="1" x14ac:dyDescent="0.2">
      <c r="A36" s="82" t="s">
        <v>173</v>
      </c>
      <c r="B36" s="82"/>
      <c r="C36" s="82"/>
      <c r="D36" s="82"/>
      <c r="E36" s="82"/>
      <c r="F36" s="82"/>
      <c r="G36" s="82"/>
      <c r="H36" s="23" t="s">
        <v>0</v>
      </c>
      <c r="I36" s="23">
        <v>146927</v>
      </c>
      <c r="J36" s="23">
        <v>42815.98</v>
      </c>
      <c r="K36" s="24">
        <v>0</v>
      </c>
      <c r="L36" s="24">
        <v>29.14</v>
      </c>
    </row>
    <row r="37" spans="1:12" s="19" customFormat="1" x14ac:dyDescent="0.2">
      <c r="A37" s="82" t="s">
        <v>174</v>
      </c>
      <c r="B37" s="82"/>
      <c r="C37" s="82"/>
      <c r="D37" s="82"/>
      <c r="E37" s="82"/>
      <c r="F37" s="82"/>
      <c r="G37" s="82"/>
      <c r="H37" s="23">
        <v>657305.88</v>
      </c>
      <c r="I37" s="23">
        <v>1898971</v>
      </c>
      <c r="J37" s="23">
        <v>156255.07999999999</v>
      </c>
      <c r="K37" s="24">
        <v>23.77</v>
      </c>
      <c r="L37" s="24">
        <v>8.23</v>
      </c>
    </row>
    <row r="38" spans="1:12" s="19" customFormat="1" x14ac:dyDescent="0.2">
      <c r="A38" s="82" t="s">
        <v>175</v>
      </c>
      <c r="B38" s="82"/>
      <c r="C38" s="82"/>
      <c r="D38" s="82"/>
      <c r="E38" s="82"/>
      <c r="F38" s="82"/>
      <c r="G38" s="82"/>
      <c r="H38" s="23">
        <v>1882.99</v>
      </c>
      <c r="I38" s="23">
        <v>6825</v>
      </c>
      <c r="J38" s="23">
        <v>2085.25</v>
      </c>
      <c r="K38" s="24">
        <v>110.74</v>
      </c>
      <c r="L38" s="24">
        <v>30.55</v>
      </c>
    </row>
    <row r="39" spans="1:12" s="19" customFormat="1" x14ac:dyDescent="0.2">
      <c r="A39" s="82" t="s">
        <v>176</v>
      </c>
      <c r="B39" s="82"/>
      <c r="C39" s="82"/>
      <c r="D39" s="82"/>
      <c r="E39" s="82"/>
      <c r="F39" s="82"/>
      <c r="G39" s="82"/>
      <c r="H39" s="23">
        <v>139.36000000000001</v>
      </c>
      <c r="I39" s="23">
        <v>7000</v>
      </c>
      <c r="J39" s="23" t="s">
        <v>0</v>
      </c>
      <c r="K39" s="24">
        <v>0</v>
      </c>
      <c r="L39" s="24">
        <v>0</v>
      </c>
    </row>
    <row r="40" spans="1:12" s="19" customFormat="1" x14ac:dyDescent="0.2">
      <c r="A40" s="99" t="s">
        <v>516</v>
      </c>
      <c r="B40" s="82"/>
      <c r="C40" s="82"/>
      <c r="D40" s="82"/>
      <c r="E40" s="82"/>
      <c r="F40" s="82"/>
      <c r="G40" s="82"/>
      <c r="H40" s="36">
        <v>41217.269999999997</v>
      </c>
      <c r="I40" s="36">
        <v>4240972</v>
      </c>
      <c r="J40" s="36">
        <v>175846.06</v>
      </c>
      <c r="K40" s="37">
        <v>426.63</v>
      </c>
      <c r="L40" s="37">
        <v>4.1500000000000004</v>
      </c>
    </row>
    <row r="41" spans="1:12" s="19" customFormat="1" x14ac:dyDescent="0.2">
      <c r="A41" s="82" t="s">
        <v>179</v>
      </c>
      <c r="B41" s="82"/>
      <c r="C41" s="82"/>
      <c r="D41" s="82"/>
      <c r="E41" s="82"/>
      <c r="F41" s="82"/>
      <c r="G41" s="82"/>
      <c r="H41" s="23">
        <v>41217.269999999997</v>
      </c>
      <c r="I41" s="23">
        <v>3844891.36</v>
      </c>
      <c r="J41" s="23">
        <v>175846.06</v>
      </c>
      <c r="K41" s="24">
        <v>426.63</v>
      </c>
      <c r="L41" s="24">
        <v>4.57</v>
      </c>
    </row>
    <row r="42" spans="1:12" s="19" customFormat="1" x14ac:dyDescent="0.2">
      <c r="A42" s="82" t="s">
        <v>573</v>
      </c>
      <c r="B42" s="82"/>
      <c r="C42" s="82"/>
      <c r="D42" s="82"/>
      <c r="E42" s="82"/>
      <c r="F42" s="82"/>
      <c r="G42" s="82"/>
      <c r="H42" s="23" t="s">
        <v>0</v>
      </c>
      <c r="I42" s="23">
        <v>396080.64000000001</v>
      </c>
      <c r="J42" s="23" t="s">
        <v>0</v>
      </c>
      <c r="K42" s="24">
        <v>0</v>
      </c>
      <c r="L42" s="24">
        <v>0</v>
      </c>
    </row>
    <row r="43" spans="1:12" s="19" customFormat="1" x14ac:dyDescent="0.2">
      <c r="A43" s="99" t="s">
        <v>181</v>
      </c>
      <c r="B43" s="82"/>
      <c r="C43" s="82"/>
      <c r="D43" s="82"/>
      <c r="E43" s="82"/>
      <c r="F43" s="82"/>
      <c r="G43" s="82"/>
      <c r="H43" s="36">
        <v>3832.37</v>
      </c>
      <c r="I43" s="36">
        <v>0</v>
      </c>
      <c r="J43" s="36" t="s">
        <v>0</v>
      </c>
      <c r="K43" s="37">
        <v>0</v>
      </c>
      <c r="L43" s="37">
        <v>0</v>
      </c>
    </row>
    <row r="44" spans="1:12" s="19" customFormat="1" x14ac:dyDescent="0.2">
      <c r="A44" s="82" t="s">
        <v>182</v>
      </c>
      <c r="B44" s="82"/>
      <c r="C44" s="82"/>
      <c r="D44" s="82"/>
      <c r="E44" s="82"/>
      <c r="F44" s="82"/>
      <c r="G44" s="82"/>
      <c r="H44" s="23">
        <v>3832.37</v>
      </c>
      <c r="I44" s="23">
        <v>0</v>
      </c>
      <c r="J44" s="23" t="s">
        <v>0</v>
      </c>
      <c r="K44" s="24">
        <v>0</v>
      </c>
      <c r="L44" s="24">
        <v>0</v>
      </c>
    </row>
  </sheetData>
  <mergeCells count="42">
    <mergeCell ref="A9:G9"/>
    <mergeCell ref="A3:G3"/>
    <mergeCell ref="A8:G8"/>
    <mergeCell ref="A7:G7"/>
    <mergeCell ref="A6:G6"/>
    <mergeCell ref="A5:G5"/>
    <mergeCell ref="A4:G4"/>
    <mergeCell ref="A14:G14"/>
    <mergeCell ref="A13:G13"/>
    <mergeCell ref="A12:G12"/>
    <mergeCell ref="A11:G11"/>
    <mergeCell ref="A10:G10"/>
    <mergeCell ref="A19:G19"/>
    <mergeCell ref="A18:G18"/>
    <mergeCell ref="A17:G17"/>
    <mergeCell ref="A16:G16"/>
    <mergeCell ref="A15:G15"/>
    <mergeCell ref="A24:G24"/>
    <mergeCell ref="A23:G23"/>
    <mergeCell ref="A22:G22"/>
    <mergeCell ref="A21:G21"/>
    <mergeCell ref="A20:G20"/>
    <mergeCell ref="A29:G29"/>
    <mergeCell ref="A28:G28"/>
    <mergeCell ref="A27:G27"/>
    <mergeCell ref="A26:G26"/>
    <mergeCell ref="A25:G25"/>
    <mergeCell ref="A34:G34"/>
    <mergeCell ref="A33:G33"/>
    <mergeCell ref="A32:G32"/>
    <mergeCell ref="A31:G31"/>
    <mergeCell ref="A30:G30"/>
    <mergeCell ref="A39:G39"/>
    <mergeCell ref="A38:G38"/>
    <mergeCell ref="A37:G37"/>
    <mergeCell ref="A36:G36"/>
    <mergeCell ref="A35:G35"/>
    <mergeCell ref="A44:G44"/>
    <mergeCell ref="A43:G43"/>
    <mergeCell ref="A42:G42"/>
    <mergeCell ref="A41:G41"/>
    <mergeCell ref="A40:G40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3" sqref="A3:F3"/>
    </sheetView>
  </sheetViews>
  <sheetFormatPr defaultRowHeight="12.75" x14ac:dyDescent="0.2"/>
  <cols>
    <col min="6" max="6" width="17.85546875" customWidth="1"/>
    <col min="7" max="9" width="11.5703125" customWidth="1"/>
    <col min="10" max="11" width="7.5703125" customWidth="1"/>
  </cols>
  <sheetData>
    <row r="1" spans="1:11" ht="15" x14ac:dyDescent="0.2">
      <c r="A1" s="14" t="s">
        <v>581</v>
      </c>
    </row>
    <row r="2" spans="1:11" ht="15" x14ac:dyDescent="0.2">
      <c r="A2" s="14"/>
      <c r="B2" s="39"/>
      <c r="C2" s="5"/>
      <c r="D2" s="2"/>
      <c r="E2" s="5"/>
    </row>
    <row r="3" spans="1:11" s="19" customFormat="1" ht="13.5" x14ac:dyDescent="0.25">
      <c r="A3" s="106" t="s">
        <v>183</v>
      </c>
      <c r="B3" s="82"/>
      <c r="C3" s="82"/>
      <c r="D3" s="82"/>
      <c r="E3" s="82"/>
      <c r="F3" s="82"/>
      <c r="G3" s="47" t="s">
        <v>574</v>
      </c>
      <c r="H3" s="47" t="s">
        <v>575</v>
      </c>
      <c r="I3" s="47" t="s">
        <v>576</v>
      </c>
      <c r="J3" s="47" t="s">
        <v>577</v>
      </c>
      <c r="K3" s="47" t="s">
        <v>195</v>
      </c>
    </row>
    <row r="4" spans="1:11" s="19" customFormat="1" ht="9.9499999999999993" customHeight="1" x14ac:dyDescent="0.2">
      <c r="A4" s="106" t="s">
        <v>0</v>
      </c>
      <c r="B4" s="82"/>
      <c r="C4" s="82"/>
      <c r="D4" s="82"/>
      <c r="E4" s="82"/>
      <c r="F4" s="82"/>
      <c r="G4" s="40" t="s">
        <v>3</v>
      </c>
      <c r="H4" s="40" t="s">
        <v>4</v>
      </c>
      <c r="I4" s="40" t="s">
        <v>5</v>
      </c>
      <c r="J4" s="40" t="s">
        <v>6</v>
      </c>
      <c r="K4" s="40" t="s">
        <v>7</v>
      </c>
    </row>
    <row r="5" spans="1:11" s="19" customFormat="1" x14ac:dyDescent="0.2">
      <c r="A5" s="105" t="s">
        <v>578</v>
      </c>
      <c r="B5" s="82"/>
      <c r="C5" s="82"/>
      <c r="D5" s="82"/>
      <c r="E5" s="82"/>
      <c r="F5" s="82"/>
      <c r="G5" s="41">
        <v>2663454.02</v>
      </c>
      <c r="H5" s="41">
        <v>12823097</v>
      </c>
      <c r="I5" s="41">
        <v>2661287.41</v>
      </c>
      <c r="J5" s="42">
        <v>99.92</v>
      </c>
      <c r="K5" s="42">
        <v>20.75</v>
      </c>
    </row>
    <row r="6" spans="1:11" s="19" customFormat="1" x14ac:dyDescent="0.2">
      <c r="A6" s="104" t="s">
        <v>517</v>
      </c>
      <c r="B6" s="82"/>
      <c r="C6" s="82"/>
      <c r="D6" s="82"/>
      <c r="E6" s="82"/>
      <c r="F6" s="82"/>
      <c r="G6" s="45">
        <v>416984.02</v>
      </c>
      <c r="H6" s="45">
        <v>985248</v>
      </c>
      <c r="I6" s="45">
        <v>431089.44</v>
      </c>
      <c r="J6" s="43">
        <v>103.38</v>
      </c>
      <c r="K6" s="43">
        <v>43.75</v>
      </c>
    </row>
    <row r="7" spans="1:11" s="19" customFormat="1" x14ac:dyDescent="0.2">
      <c r="A7" s="103" t="s">
        <v>518</v>
      </c>
      <c r="B7" s="82"/>
      <c r="C7" s="82"/>
      <c r="D7" s="82"/>
      <c r="E7" s="82"/>
      <c r="F7" s="82"/>
      <c r="G7" s="46">
        <v>416984.02</v>
      </c>
      <c r="H7" s="46">
        <v>923624</v>
      </c>
      <c r="I7" s="46">
        <v>431089.44</v>
      </c>
      <c r="J7" s="44">
        <v>103.38</v>
      </c>
      <c r="K7" s="44">
        <v>46.67</v>
      </c>
    </row>
    <row r="8" spans="1:11" s="19" customFormat="1" x14ac:dyDescent="0.2">
      <c r="A8" s="103" t="s">
        <v>519</v>
      </c>
      <c r="B8" s="82"/>
      <c r="C8" s="82"/>
      <c r="D8" s="82"/>
      <c r="E8" s="82"/>
      <c r="F8" s="82"/>
      <c r="G8" s="46" t="s">
        <v>0</v>
      </c>
      <c r="H8" s="46">
        <v>61624</v>
      </c>
      <c r="I8" s="46" t="s">
        <v>0</v>
      </c>
      <c r="J8" s="44" t="s">
        <v>0</v>
      </c>
      <c r="K8" s="44" t="s">
        <v>0</v>
      </c>
    </row>
    <row r="9" spans="1:11" s="19" customFormat="1" x14ac:dyDescent="0.2">
      <c r="A9" s="104" t="s">
        <v>520</v>
      </c>
      <c r="B9" s="82"/>
      <c r="C9" s="82"/>
      <c r="D9" s="82"/>
      <c r="E9" s="82"/>
      <c r="F9" s="82"/>
      <c r="G9" s="45">
        <v>93760.97</v>
      </c>
      <c r="H9" s="45">
        <v>129480</v>
      </c>
      <c r="I9" s="45">
        <v>77955.44</v>
      </c>
      <c r="J9" s="43">
        <v>83.14</v>
      </c>
      <c r="K9" s="43">
        <v>60.21</v>
      </c>
    </row>
    <row r="10" spans="1:11" s="19" customFormat="1" x14ac:dyDescent="0.2">
      <c r="A10" s="103" t="s">
        <v>521</v>
      </c>
      <c r="B10" s="82"/>
      <c r="C10" s="82"/>
      <c r="D10" s="82"/>
      <c r="E10" s="82"/>
      <c r="F10" s="82"/>
      <c r="G10" s="46">
        <v>90708.34</v>
      </c>
      <c r="H10" s="46">
        <v>110800</v>
      </c>
      <c r="I10" s="46">
        <v>74187.94</v>
      </c>
      <c r="J10" s="44">
        <v>81.790000000000006</v>
      </c>
      <c r="K10" s="44">
        <v>66.959999999999994</v>
      </c>
    </row>
    <row r="11" spans="1:11" s="19" customFormat="1" x14ac:dyDescent="0.2">
      <c r="A11" s="103" t="s">
        <v>522</v>
      </c>
      <c r="B11" s="82"/>
      <c r="C11" s="82"/>
      <c r="D11" s="82"/>
      <c r="E11" s="82"/>
      <c r="F11" s="82"/>
      <c r="G11" s="46">
        <v>3052.62</v>
      </c>
      <c r="H11" s="46">
        <v>18680</v>
      </c>
      <c r="I11" s="46">
        <v>3767.5</v>
      </c>
      <c r="J11" s="44">
        <v>123.42</v>
      </c>
      <c r="K11" s="44">
        <v>20.170000000000002</v>
      </c>
    </row>
    <row r="12" spans="1:11" s="19" customFormat="1" x14ac:dyDescent="0.2">
      <c r="A12" s="104" t="s">
        <v>523</v>
      </c>
      <c r="B12" s="82"/>
      <c r="C12" s="82"/>
      <c r="D12" s="82"/>
      <c r="E12" s="82"/>
      <c r="F12" s="82"/>
      <c r="G12" s="45">
        <v>138888.21</v>
      </c>
      <c r="H12" s="45">
        <v>477167</v>
      </c>
      <c r="I12" s="45">
        <v>103190.69</v>
      </c>
      <c r="J12" s="43">
        <v>74.3</v>
      </c>
      <c r="K12" s="43">
        <v>21.63</v>
      </c>
    </row>
    <row r="13" spans="1:11" s="19" customFormat="1" x14ac:dyDescent="0.2">
      <c r="A13" s="103" t="s">
        <v>524</v>
      </c>
      <c r="B13" s="82"/>
      <c r="C13" s="82"/>
      <c r="D13" s="82"/>
      <c r="E13" s="82"/>
      <c r="F13" s="82"/>
      <c r="G13" s="46">
        <v>85069.11</v>
      </c>
      <c r="H13" s="46">
        <v>286045</v>
      </c>
      <c r="I13" s="46">
        <v>86226.26</v>
      </c>
      <c r="J13" s="44">
        <v>101.36</v>
      </c>
      <c r="K13" s="44">
        <v>30.14</v>
      </c>
    </row>
    <row r="14" spans="1:11" s="19" customFormat="1" x14ac:dyDescent="0.2">
      <c r="A14" s="103" t="s">
        <v>525</v>
      </c>
      <c r="B14" s="82"/>
      <c r="C14" s="82"/>
      <c r="D14" s="82"/>
      <c r="E14" s="82"/>
      <c r="F14" s="82"/>
      <c r="G14" s="46" t="s">
        <v>0</v>
      </c>
      <c r="H14" s="46">
        <v>83000</v>
      </c>
      <c r="I14" s="46">
        <v>13160</v>
      </c>
      <c r="J14" s="44" t="s">
        <v>0</v>
      </c>
      <c r="K14" s="44">
        <v>15.86</v>
      </c>
    </row>
    <row r="15" spans="1:11" s="19" customFormat="1" x14ac:dyDescent="0.2">
      <c r="A15" s="103" t="s">
        <v>526</v>
      </c>
      <c r="B15" s="82"/>
      <c r="C15" s="82"/>
      <c r="D15" s="82"/>
      <c r="E15" s="82"/>
      <c r="F15" s="82"/>
      <c r="G15" s="46">
        <v>53819.1</v>
      </c>
      <c r="H15" s="46">
        <v>108122</v>
      </c>
      <c r="I15" s="46">
        <v>3804.43</v>
      </c>
      <c r="J15" s="44">
        <v>7.07</v>
      </c>
      <c r="K15" s="44">
        <v>3.52</v>
      </c>
    </row>
    <row r="16" spans="1:11" s="19" customFormat="1" x14ac:dyDescent="0.2">
      <c r="A16" s="104" t="s">
        <v>527</v>
      </c>
      <c r="B16" s="82"/>
      <c r="C16" s="82"/>
      <c r="D16" s="82"/>
      <c r="E16" s="82"/>
      <c r="F16" s="82"/>
      <c r="G16" s="45">
        <v>39771.01</v>
      </c>
      <c r="H16" s="45">
        <v>288186</v>
      </c>
      <c r="I16" s="45">
        <v>46600.47</v>
      </c>
      <c r="J16" s="43">
        <v>117.17</v>
      </c>
      <c r="K16" s="43">
        <v>16.170000000000002</v>
      </c>
    </row>
    <row r="17" spans="1:11" s="19" customFormat="1" x14ac:dyDescent="0.2">
      <c r="A17" s="103" t="s">
        <v>528</v>
      </c>
      <c r="B17" s="82"/>
      <c r="C17" s="82"/>
      <c r="D17" s="82"/>
      <c r="E17" s="82"/>
      <c r="F17" s="82"/>
      <c r="G17" s="46">
        <v>29700.67</v>
      </c>
      <c r="H17" s="46">
        <v>118636</v>
      </c>
      <c r="I17" s="46">
        <v>36026.94</v>
      </c>
      <c r="J17" s="44">
        <v>121.3</v>
      </c>
      <c r="K17" s="44">
        <v>30.37</v>
      </c>
    </row>
    <row r="18" spans="1:11" s="19" customFormat="1" x14ac:dyDescent="0.2">
      <c r="A18" s="103" t="s">
        <v>529</v>
      </c>
      <c r="B18" s="82"/>
      <c r="C18" s="82"/>
      <c r="D18" s="82"/>
      <c r="E18" s="82"/>
      <c r="F18" s="82"/>
      <c r="G18" s="46">
        <v>10070.34</v>
      </c>
      <c r="H18" s="46">
        <v>169550</v>
      </c>
      <c r="I18" s="46">
        <v>10573.53</v>
      </c>
      <c r="J18" s="44">
        <v>105</v>
      </c>
      <c r="K18" s="44">
        <v>6.24</v>
      </c>
    </row>
    <row r="19" spans="1:11" s="19" customFormat="1" x14ac:dyDescent="0.2">
      <c r="A19" s="104" t="s">
        <v>530</v>
      </c>
      <c r="B19" s="82"/>
      <c r="C19" s="82"/>
      <c r="D19" s="82"/>
      <c r="E19" s="82"/>
      <c r="F19" s="82"/>
      <c r="G19" s="45">
        <v>717149.94</v>
      </c>
      <c r="H19" s="45">
        <v>7129534</v>
      </c>
      <c r="I19" s="45">
        <v>999906.18</v>
      </c>
      <c r="J19" s="43">
        <v>139.43</v>
      </c>
      <c r="K19" s="43">
        <v>14.02</v>
      </c>
    </row>
    <row r="20" spans="1:11" s="19" customFormat="1" x14ac:dyDescent="0.2">
      <c r="A20" s="103" t="s">
        <v>531</v>
      </c>
      <c r="B20" s="82"/>
      <c r="C20" s="82"/>
      <c r="D20" s="82"/>
      <c r="E20" s="82"/>
      <c r="F20" s="82"/>
      <c r="G20" s="46">
        <v>535394.41</v>
      </c>
      <c r="H20" s="46">
        <v>5763034</v>
      </c>
      <c r="I20" s="46">
        <v>752693.98</v>
      </c>
      <c r="J20" s="44">
        <v>140.59</v>
      </c>
      <c r="K20" s="44">
        <v>13.06</v>
      </c>
    </row>
    <row r="21" spans="1:11" s="19" customFormat="1" x14ac:dyDescent="0.2">
      <c r="A21" s="103" t="s">
        <v>532</v>
      </c>
      <c r="B21" s="82"/>
      <c r="C21" s="82"/>
      <c r="D21" s="82"/>
      <c r="E21" s="82"/>
      <c r="F21" s="82"/>
      <c r="G21" s="46">
        <v>96525.49</v>
      </c>
      <c r="H21" s="46">
        <v>634500</v>
      </c>
      <c r="I21" s="46">
        <v>114426.47</v>
      </c>
      <c r="J21" s="44">
        <v>118.55</v>
      </c>
      <c r="K21" s="44">
        <v>18.03</v>
      </c>
    </row>
    <row r="22" spans="1:11" s="19" customFormat="1" x14ac:dyDescent="0.2">
      <c r="A22" s="103" t="s">
        <v>533</v>
      </c>
      <c r="B22" s="82"/>
      <c r="C22" s="82"/>
      <c r="D22" s="82"/>
      <c r="E22" s="82"/>
      <c r="F22" s="82"/>
      <c r="G22" s="46">
        <v>132.72</v>
      </c>
      <c r="H22" s="46">
        <v>64000</v>
      </c>
      <c r="I22" s="46">
        <v>1940</v>
      </c>
      <c r="J22" s="44">
        <v>1461.72</v>
      </c>
      <c r="K22" s="44">
        <v>3.03</v>
      </c>
    </row>
    <row r="23" spans="1:11" s="19" customFormat="1" x14ac:dyDescent="0.2">
      <c r="A23" s="103" t="s">
        <v>534</v>
      </c>
      <c r="B23" s="82"/>
      <c r="C23" s="82"/>
      <c r="D23" s="82"/>
      <c r="E23" s="82"/>
      <c r="F23" s="82"/>
      <c r="G23" s="46">
        <v>85097.31</v>
      </c>
      <c r="H23" s="46">
        <v>155000</v>
      </c>
      <c r="I23" s="46">
        <v>75763.53</v>
      </c>
      <c r="J23" s="44">
        <v>89.03</v>
      </c>
      <c r="K23" s="44">
        <v>48.88</v>
      </c>
    </row>
    <row r="24" spans="1:11" s="19" customFormat="1" x14ac:dyDescent="0.2">
      <c r="A24" s="103" t="s">
        <v>535</v>
      </c>
      <c r="B24" s="82"/>
      <c r="C24" s="82"/>
      <c r="D24" s="82"/>
      <c r="E24" s="82"/>
      <c r="F24" s="82"/>
      <c r="G24" s="46" t="s">
        <v>0</v>
      </c>
      <c r="H24" s="46">
        <v>513000</v>
      </c>
      <c r="I24" s="46">
        <v>55082.2</v>
      </c>
      <c r="J24" s="44" t="s">
        <v>0</v>
      </c>
      <c r="K24" s="44">
        <v>10.74</v>
      </c>
    </row>
    <row r="25" spans="1:11" s="19" customFormat="1" x14ac:dyDescent="0.2">
      <c r="A25" s="104" t="s">
        <v>536</v>
      </c>
      <c r="B25" s="82"/>
      <c r="C25" s="82"/>
      <c r="D25" s="82"/>
      <c r="E25" s="82"/>
      <c r="F25" s="82"/>
      <c r="G25" s="45">
        <v>983.84</v>
      </c>
      <c r="H25" s="45">
        <v>2650</v>
      </c>
      <c r="I25" s="45">
        <v>1000</v>
      </c>
      <c r="J25" s="43">
        <v>101.64</v>
      </c>
      <c r="K25" s="43">
        <v>37.74</v>
      </c>
    </row>
    <row r="26" spans="1:11" s="19" customFormat="1" x14ac:dyDescent="0.2">
      <c r="A26" s="103" t="s">
        <v>537</v>
      </c>
      <c r="B26" s="82"/>
      <c r="C26" s="82"/>
      <c r="D26" s="82"/>
      <c r="E26" s="82"/>
      <c r="F26" s="82"/>
      <c r="G26" s="46">
        <v>983.84</v>
      </c>
      <c r="H26" s="46">
        <v>2650</v>
      </c>
      <c r="I26" s="46">
        <v>1000</v>
      </c>
      <c r="J26" s="44">
        <v>101.64</v>
      </c>
      <c r="K26" s="44">
        <v>37.74</v>
      </c>
    </row>
    <row r="27" spans="1:11" s="19" customFormat="1" x14ac:dyDescent="0.2">
      <c r="A27" s="104" t="s">
        <v>538</v>
      </c>
      <c r="B27" s="82"/>
      <c r="C27" s="82"/>
      <c r="D27" s="82"/>
      <c r="E27" s="82"/>
      <c r="F27" s="82"/>
      <c r="G27" s="45">
        <v>513944.5</v>
      </c>
      <c r="H27" s="45">
        <v>782044</v>
      </c>
      <c r="I27" s="45">
        <v>220728.73</v>
      </c>
      <c r="J27" s="43">
        <v>42.95</v>
      </c>
      <c r="K27" s="43">
        <v>28.22</v>
      </c>
    </row>
    <row r="28" spans="1:11" s="19" customFormat="1" x14ac:dyDescent="0.2">
      <c r="A28" s="103" t="s">
        <v>539</v>
      </c>
      <c r="B28" s="82"/>
      <c r="C28" s="82"/>
      <c r="D28" s="82"/>
      <c r="E28" s="82"/>
      <c r="F28" s="82"/>
      <c r="G28" s="46">
        <v>65697.789999999994</v>
      </c>
      <c r="H28" s="46">
        <v>348000</v>
      </c>
      <c r="I28" s="46">
        <v>114950</v>
      </c>
      <c r="J28" s="44">
        <v>174.97</v>
      </c>
      <c r="K28" s="44">
        <v>33.03</v>
      </c>
    </row>
    <row r="29" spans="1:11" s="19" customFormat="1" x14ac:dyDescent="0.2">
      <c r="A29" s="103" t="s">
        <v>540</v>
      </c>
      <c r="B29" s="82"/>
      <c r="C29" s="82"/>
      <c r="D29" s="82"/>
      <c r="E29" s="82"/>
      <c r="F29" s="82"/>
      <c r="G29" s="46">
        <v>404746.65</v>
      </c>
      <c r="H29" s="46">
        <v>241950</v>
      </c>
      <c r="I29" s="46">
        <v>61423.89</v>
      </c>
      <c r="J29" s="44">
        <v>15.18</v>
      </c>
      <c r="K29" s="44">
        <v>25.39</v>
      </c>
    </row>
    <row r="30" spans="1:11" s="19" customFormat="1" x14ac:dyDescent="0.2">
      <c r="A30" s="103" t="s">
        <v>541</v>
      </c>
      <c r="B30" s="82"/>
      <c r="C30" s="82"/>
      <c r="D30" s="82"/>
      <c r="E30" s="82"/>
      <c r="F30" s="82"/>
      <c r="G30" s="46">
        <v>4247.13</v>
      </c>
      <c r="H30" s="46">
        <v>40000</v>
      </c>
      <c r="I30" s="46">
        <v>10665</v>
      </c>
      <c r="J30" s="44">
        <v>251.11</v>
      </c>
      <c r="K30" s="44">
        <v>26.66</v>
      </c>
    </row>
    <row r="31" spans="1:11" s="19" customFormat="1" x14ac:dyDescent="0.2">
      <c r="A31" s="103" t="s">
        <v>542</v>
      </c>
      <c r="B31" s="82"/>
      <c r="C31" s="82"/>
      <c r="D31" s="82"/>
      <c r="E31" s="82"/>
      <c r="F31" s="82"/>
      <c r="G31" s="46">
        <v>39252.93</v>
      </c>
      <c r="H31" s="46">
        <v>152094</v>
      </c>
      <c r="I31" s="46">
        <v>33689.839999999997</v>
      </c>
      <c r="J31" s="44">
        <v>85.83</v>
      </c>
      <c r="K31" s="44">
        <v>22.15</v>
      </c>
    </row>
    <row r="32" spans="1:11" s="19" customFormat="1" x14ac:dyDescent="0.2">
      <c r="A32" s="104" t="s">
        <v>543</v>
      </c>
      <c r="B32" s="82"/>
      <c r="C32" s="82"/>
      <c r="D32" s="82"/>
      <c r="E32" s="82"/>
      <c r="F32" s="82"/>
      <c r="G32" s="45">
        <v>344782.44</v>
      </c>
      <c r="H32" s="45">
        <v>2501317</v>
      </c>
      <c r="I32" s="45">
        <v>462475.88</v>
      </c>
      <c r="J32" s="43">
        <v>134.13999999999999</v>
      </c>
      <c r="K32" s="43">
        <v>18.489999999999998</v>
      </c>
    </row>
    <row r="33" spans="1:11" s="19" customFormat="1" x14ac:dyDescent="0.2">
      <c r="A33" s="103" t="s">
        <v>544</v>
      </c>
      <c r="B33" s="82"/>
      <c r="C33" s="82"/>
      <c r="D33" s="82"/>
      <c r="E33" s="82"/>
      <c r="F33" s="82"/>
      <c r="G33" s="46">
        <v>321290.5</v>
      </c>
      <c r="H33" s="46">
        <v>2434917</v>
      </c>
      <c r="I33" s="46">
        <v>442062.84</v>
      </c>
      <c r="J33" s="44">
        <v>137.59</v>
      </c>
      <c r="K33" s="44">
        <v>18.16</v>
      </c>
    </row>
    <row r="34" spans="1:11" s="19" customFormat="1" x14ac:dyDescent="0.2">
      <c r="A34" s="103" t="s">
        <v>545</v>
      </c>
      <c r="B34" s="82"/>
      <c r="C34" s="82"/>
      <c r="D34" s="82"/>
      <c r="E34" s="82"/>
      <c r="F34" s="82"/>
      <c r="G34" s="46">
        <v>23491.94</v>
      </c>
      <c r="H34" s="46">
        <v>66400</v>
      </c>
      <c r="I34" s="46">
        <v>20413.04</v>
      </c>
      <c r="J34" s="44">
        <v>86.89</v>
      </c>
      <c r="K34" s="44">
        <v>30.74</v>
      </c>
    </row>
    <row r="35" spans="1:11" s="19" customFormat="1" x14ac:dyDescent="0.2">
      <c r="A35" s="104" t="s">
        <v>546</v>
      </c>
      <c r="B35" s="82"/>
      <c r="C35" s="82"/>
      <c r="D35" s="82"/>
      <c r="E35" s="82"/>
      <c r="F35" s="82"/>
      <c r="G35" s="45">
        <v>397189.11</v>
      </c>
      <c r="H35" s="45">
        <v>527471</v>
      </c>
      <c r="I35" s="45">
        <v>318340.58</v>
      </c>
      <c r="J35" s="43">
        <v>80.150000000000006</v>
      </c>
      <c r="K35" s="43">
        <v>60.35</v>
      </c>
    </row>
    <row r="36" spans="1:11" s="19" customFormat="1" x14ac:dyDescent="0.2">
      <c r="A36" s="103" t="s">
        <v>547</v>
      </c>
      <c r="B36" s="82"/>
      <c r="C36" s="82"/>
      <c r="D36" s="82"/>
      <c r="E36" s="82"/>
      <c r="F36" s="82"/>
      <c r="G36" s="46">
        <v>47887.72</v>
      </c>
      <c r="H36" s="46">
        <v>100000</v>
      </c>
      <c r="I36" s="46">
        <v>48828.26</v>
      </c>
      <c r="J36" s="44">
        <v>101.96</v>
      </c>
      <c r="K36" s="44">
        <v>48.83</v>
      </c>
    </row>
    <row r="37" spans="1:11" s="19" customFormat="1" x14ac:dyDescent="0.2">
      <c r="A37" s="103" t="s">
        <v>548</v>
      </c>
      <c r="B37" s="82"/>
      <c r="C37" s="82"/>
      <c r="D37" s="82"/>
      <c r="E37" s="82"/>
      <c r="F37" s="82"/>
      <c r="G37" s="46">
        <v>139.36000000000001</v>
      </c>
      <c r="H37" s="46">
        <v>0</v>
      </c>
      <c r="I37" s="46" t="s">
        <v>0</v>
      </c>
      <c r="J37" s="44" t="s">
        <v>0</v>
      </c>
      <c r="K37" s="44" t="s">
        <v>0</v>
      </c>
    </row>
    <row r="38" spans="1:11" s="19" customFormat="1" x14ac:dyDescent="0.2">
      <c r="A38" s="103" t="s">
        <v>549</v>
      </c>
      <c r="B38" s="82"/>
      <c r="C38" s="82"/>
      <c r="D38" s="82"/>
      <c r="E38" s="82"/>
      <c r="F38" s="82"/>
      <c r="G38" s="46">
        <v>8997.7800000000007</v>
      </c>
      <c r="H38" s="46">
        <v>9731</v>
      </c>
      <c r="I38" s="46">
        <v>9294.4699999999993</v>
      </c>
      <c r="J38" s="44">
        <v>103.3</v>
      </c>
      <c r="K38" s="44">
        <v>95.51</v>
      </c>
    </row>
    <row r="39" spans="1:11" s="19" customFormat="1" x14ac:dyDescent="0.2">
      <c r="A39" s="103" t="s">
        <v>550</v>
      </c>
      <c r="B39" s="82"/>
      <c r="C39" s="82"/>
      <c r="D39" s="82"/>
      <c r="E39" s="82"/>
      <c r="F39" s="82"/>
      <c r="G39" s="46">
        <v>340164.25</v>
      </c>
      <c r="H39" s="46">
        <v>417740</v>
      </c>
      <c r="I39" s="46">
        <v>260217.85</v>
      </c>
      <c r="J39" s="44">
        <v>76.5</v>
      </c>
      <c r="K39" s="44">
        <v>62.29</v>
      </c>
    </row>
  </sheetData>
  <mergeCells count="37">
    <mergeCell ref="A4:F4"/>
    <mergeCell ref="A3:F3"/>
    <mergeCell ref="A11:F11"/>
    <mergeCell ref="A10:F10"/>
    <mergeCell ref="A9:F9"/>
    <mergeCell ref="A8:F8"/>
    <mergeCell ref="A7:F7"/>
    <mergeCell ref="A14:F14"/>
    <mergeCell ref="A13:F13"/>
    <mergeCell ref="A12:F12"/>
    <mergeCell ref="A6:F6"/>
    <mergeCell ref="A5:F5"/>
    <mergeCell ref="A19:F19"/>
    <mergeCell ref="A18:F18"/>
    <mergeCell ref="A17:F17"/>
    <mergeCell ref="A16:F16"/>
    <mergeCell ref="A15:F15"/>
    <mergeCell ref="A24:F24"/>
    <mergeCell ref="A23:F23"/>
    <mergeCell ref="A22:F22"/>
    <mergeCell ref="A21:F21"/>
    <mergeCell ref="A20:F20"/>
    <mergeCell ref="A29:F29"/>
    <mergeCell ref="A28:F28"/>
    <mergeCell ref="A27:F27"/>
    <mergeCell ref="A26:F26"/>
    <mergeCell ref="A25:F25"/>
    <mergeCell ref="A34:F34"/>
    <mergeCell ref="A33:F33"/>
    <mergeCell ref="A32:F32"/>
    <mergeCell ref="A31:F31"/>
    <mergeCell ref="A30:F30"/>
    <mergeCell ref="A39:F39"/>
    <mergeCell ref="A38:F38"/>
    <mergeCell ref="A37:F37"/>
    <mergeCell ref="A36:F36"/>
    <mergeCell ref="A35:F35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O11" sqref="O11"/>
    </sheetView>
  </sheetViews>
  <sheetFormatPr defaultRowHeight="12.75" x14ac:dyDescent="0.2"/>
  <cols>
    <col min="9" max="9" width="9.5703125" bestFit="1" customWidth="1"/>
    <col min="10" max="10" width="10.85546875" bestFit="1" customWidth="1"/>
    <col min="11" max="13" width="8.85546875" bestFit="1" customWidth="1"/>
  </cols>
  <sheetData>
    <row r="1" spans="1:13" ht="15.75" x14ac:dyDescent="0.2">
      <c r="A1" s="13" t="s">
        <v>551</v>
      </c>
      <c r="B1" s="13"/>
      <c r="C1" s="1"/>
      <c r="D1" s="2"/>
    </row>
    <row r="2" spans="1:13" ht="14.25" x14ac:dyDescent="0.2">
      <c r="A2" s="12"/>
      <c r="B2" s="12"/>
      <c r="C2" s="1"/>
      <c r="D2" s="3"/>
    </row>
    <row r="3" spans="1:13" ht="15" x14ac:dyDescent="0.2">
      <c r="A3" s="14" t="s">
        <v>585</v>
      </c>
      <c r="B3" s="14"/>
    </row>
    <row r="4" spans="1:13" x14ac:dyDescent="0.2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s="16" customFormat="1" ht="25.5" x14ac:dyDescent="0.2">
      <c r="A5" s="86" t="s">
        <v>185</v>
      </c>
      <c r="B5" s="98"/>
      <c r="C5" s="98"/>
      <c r="D5" s="98"/>
      <c r="E5" s="98"/>
      <c r="F5" s="98"/>
      <c r="G5" s="98"/>
      <c r="H5" s="98"/>
      <c r="I5" s="15" t="s">
        <v>184</v>
      </c>
      <c r="J5" s="15" t="s">
        <v>575</v>
      </c>
      <c r="K5" s="15" t="s">
        <v>576</v>
      </c>
      <c r="L5" s="15" t="s">
        <v>577</v>
      </c>
      <c r="M5" s="15" t="s">
        <v>195</v>
      </c>
    </row>
    <row r="6" spans="1:13" s="19" customFormat="1" x14ac:dyDescent="0.2">
      <c r="A6" s="108" t="s">
        <v>186</v>
      </c>
      <c r="B6" s="82"/>
      <c r="C6" s="82"/>
      <c r="D6" s="82"/>
      <c r="E6" s="82"/>
      <c r="F6" s="82"/>
      <c r="G6" s="82"/>
      <c r="H6" s="82"/>
      <c r="I6" s="20" t="s">
        <v>3</v>
      </c>
      <c r="J6" s="20" t="s">
        <v>4</v>
      </c>
      <c r="K6" s="20" t="s">
        <v>5</v>
      </c>
      <c r="L6" s="20" t="s">
        <v>6</v>
      </c>
      <c r="M6" s="20" t="s">
        <v>7</v>
      </c>
    </row>
    <row r="7" spans="1:13" s="19" customFormat="1" x14ac:dyDescent="0.2">
      <c r="A7" s="96" t="s">
        <v>17</v>
      </c>
      <c r="B7" s="97"/>
      <c r="C7" s="97"/>
      <c r="D7" s="97"/>
      <c r="E7" s="97"/>
      <c r="F7" s="97"/>
      <c r="G7" s="97"/>
      <c r="H7" s="97"/>
      <c r="I7" s="29">
        <v>124716.52</v>
      </c>
      <c r="J7" s="29">
        <v>32000</v>
      </c>
      <c r="K7" s="29">
        <v>15754.68</v>
      </c>
      <c r="L7" s="30">
        <v>12.63</v>
      </c>
      <c r="M7" s="30">
        <v>49.23</v>
      </c>
    </row>
    <row r="8" spans="1:13" s="19" customFormat="1" x14ac:dyDescent="0.2">
      <c r="A8" s="83" t="s">
        <v>187</v>
      </c>
      <c r="B8" s="82"/>
      <c r="C8" s="82"/>
      <c r="D8" s="82"/>
      <c r="E8" s="82"/>
      <c r="F8" s="82"/>
      <c r="G8" s="82"/>
      <c r="H8" s="82"/>
      <c r="I8" s="21">
        <v>124716.52</v>
      </c>
      <c r="J8" s="21">
        <v>32000</v>
      </c>
      <c r="K8" s="21">
        <v>15754.68</v>
      </c>
      <c r="L8" s="22">
        <v>12.63</v>
      </c>
      <c r="M8" s="22">
        <v>49.23</v>
      </c>
    </row>
    <row r="9" spans="1:13" s="19" customFormat="1" x14ac:dyDescent="0.2">
      <c r="A9" s="83" t="s">
        <v>583</v>
      </c>
      <c r="B9" s="82"/>
      <c r="C9" s="82"/>
      <c r="D9" s="82"/>
      <c r="E9" s="82"/>
      <c r="F9" s="82"/>
      <c r="G9" s="82"/>
      <c r="H9" s="82"/>
      <c r="I9" s="21" t="s">
        <v>0</v>
      </c>
      <c r="J9" s="21" t="s">
        <v>0</v>
      </c>
      <c r="K9" s="21">
        <v>15754.68</v>
      </c>
      <c r="L9" s="22" t="s">
        <v>0</v>
      </c>
      <c r="M9" s="22" t="s">
        <v>0</v>
      </c>
    </row>
    <row r="10" spans="1:13" s="19" customFormat="1" x14ac:dyDescent="0.2">
      <c r="A10" s="82" t="s">
        <v>584</v>
      </c>
      <c r="B10" s="82"/>
      <c r="C10" s="82"/>
      <c r="D10" s="82"/>
      <c r="E10" s="82"/>
      <c r="F10" s="82"/>
      <c r="G10" s="82"/>
      <c r="H10" s="82"/>
      <c r="I10" s="23" t="s">
        <v>0</v>
      </c>
      <c r="J10" s="23" t="s">
        <v>0</v>
      </c>
      <c r="K10" s="23">
        <v>15754.68</v>
      </c>
      <c r="L10" s="24" t="s">
        <v>0</v>
      </c>
      <c r="M10" s="24" t="s">
        <v>0</v>
      </c>
    </row>
    <row r="11" spans="1:13" s="19" customFormat="1" x14ac:dyDescent="0.2">
      <c r="A11" s="83" t="s">
        <v>188</v>
      </c>
      <c r="B11" s="82"/>
      <c r="C11" s="82"/>
      <c r="D11" s="82"/>
      <c r="E11" s="82"/>
      <c r="F11" s="82"/>
      <c r="G11" s="82"/>
      <c r="H11" s="82"/>
      <c r="I11" s="21">
        <v>124716.52</v>
      </c>
      <c r="J11" s="21" t="s">
        <v>0</v>
      </c>
      <c r="K11" s="21" t="s">
        <v>0</v>
      </c>
      <c r="L11" s="22" t="s">
        <v>0</v>
      </c>
      <c r="M11" s="22" t="s">
        <v>0</v>
      </c>
    </row>
    <row r="12" spans="1:13" s="19" customFormat="1" x14ac:dyDescent="0.2">
      <c r="A12" s="82" t="s">
        <v>189</v>
      </c>
      <c r="B12" s="82"/>
      <c r="C12" s="82"/>
      <c r="D12" s="82"/>
      <c r="E12" s="82"/>
      <c r="F12" s="82"/>
      <c r="G12" s="82"/>
      <c r="H12" s="82"/>
      <c r="I12" s="23">
        <v>124716.52</v>
      </c>
      <c r="J12" s="23" t="s">
        <v>0</v>
      </c>
      <c r="K12" s="23" t="s">
        <v>0</v>
      </c>
      <c r="L12" s="24" t="s">
        <v>0</v>
      </c>
      <c r="M12" s="24" t="s">
        <v>0</v>
      </c>
    </row>
    <row r="13" spans="1:13" s="19" customFormat="1" x14ac:dyDescent="0.2">
      <c r="A13" s="85" t="s">
        <v>190</v>
      </c>
      <c r="B13" s="107"/>
      <c r="C13" s="107"/>
      <c r="D13" s="107"/>
      <c r="E13" s="107"/>
      <c r="F13" s="107"/>
      <c r="G13" s="107"/>
      <c r="H13" s="107"/>
      <c r="I13" s="56">
        <v>-124716.52</v>
      </c>
      <c r="J13" s="56">
        <v>32000</v>
      </c>
      <c r="K13" s="56">
        <v>-15754.68</v>
      </c>
      <c r="L13" s="57">
        <v>12.63</v>
      </c>
      <c r="M13" s="57">
        <v>49.23</v>
      </c>
    </row>
  </sheetData>
  <mergeCells count="10">
    <mergeCell ref="A13:H13"/>
    <mergeCell ref="A12:H12"/>
    <mergeCell ref="A6:H6"/>
    <mergeCell ref="A4:M4"/>
    <mergeCell ref="A5:H5"/>
    <mergeCell ref="A11:H11"/>
    <mergeCell ref="A10:H10"/>
    <mergeCell ref="A9:H9"/>
    <mergeCell ref="A8:H8"/>
    <mergeCell ref="A7:H7"/>
  </mergeCells>
  <printOptions horizontalCentered="1"/>
  <pageMargins left="0.97370078740157484" right="0.39370078740157483" top="0.59055118110236227" bottom="0.59055118110236227" header="0.51181102362204722" footer="0.51181102362204722"/>
  <pageSetup paperSize="9" scale="95"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workbookViewId="0">
      <selection activeCell="B15" sqref="B15"/>
    </sheetView>
  </sheetViews>
  <sheetFormatPr defaultRowHeight="12.75" x14ac:dyDescent="0.2"/>
  <cols>
    <col min="7" max="11" width="9.5703125" customWidth="1"/>
  </cols>
  <sheetData>
    <row r="2" spans="1:11" ht="15" x14ac:dyDescent="0.2">
      <c r="A2" s="14" t="s">
        <v>586</v>
      </c>
    </row>
    <row r="4" spans="1:11" s="19" customFormat="1" x14ac:dyDescent="0.2">
      <c r="A4" s="111" t="s">
        <v>1</v>
      </c>
      <c r="B4" s="82"/>
      <c r="C4" s="82"/>
      <c r="D4" s="82"/>
      <c r="E4" s="82"/>
      <c r="F4" s="82"/>
      <c r="G4" s="58" t="s">
        <v>562</v>
      </c>
      <c r="H4" s="58" t="s">
        <v>563</v>
      </c>
      <c r="I4" s="58" t="s">
        <v>564</v>
      </c>
      <c r="J4" s="58" t="s">
        <v>565</v>
      </c>
      <c r="K4" s="58" t="s">
        <v>566</v>
      </c>
    </row>
    <row r="5" spans="1:11" s="19" customFormat="1" x14ac:dyDescent="0.2">
      <c r="A5" s="111" t="s">
        <v>186</v>
      </c>
      <c r="B5" s="82"/>
      <c r="C5" s="82"/>
      <c r="D5" s="82"/>
      <c r="E5" s="82"/>
      <c r="F5" s="82"/>
      <c r="G5" s="58" t="s">
        <v>3</v>
      </c>
      <c r="H5" s="58" t="s">
        <v>4</v>
      </c>
      <c r="I5" s="58" t="s">
        <v>5</v>
      </c>
      <c r="J5" s="58" t="s">
        <v>6</v>
      </c>
      <c r="K5" s="58" t="s">
        <v>7</v>
      </c>
    </row>
    <row r="6" spans="1:11" s="54" customFormat="1" x14ac:dyDescent="0.2">
      <c r="A6" s="100" t="s">
        <v>191</v>
      </c>
      <c r="B6" s="83"/>
      <c r="C6" s="83"/>
      <c r="D6" s="83"/>
      <c r="E6" s="83"/>
      <c r="F6" s="83"/>
      <c r="G6" s="34">
        <v>124716.52</v>
      </c>
      <c r="H6" s="34">
        <v>32000</v>
      </c>
      <c r="I6" s="34">
        <v>15754.68</v>
      </c>
      <c r="J6" s="35">
        <v>12.63</v>
      </c>
      <c r="K6" s="35">
        <v>49.23</v>
      </c>
    </row>
    <row r="7" spans="1:11" s="19" customFormat="1" x14ac:dyDescent="0.2">
      <c r="A7" s="99" t="s">
        <v>587</v>
      </c>
      <c r="B7" s="82"/>
      <c r="C7" s="82"/>
      <c r="D7" s="82"/>
      <c r="E7" s="82"/>
      <c r="F7" s="82"/>
      <c r="G7" s="36" t="s">
        <v>0</v>
      </c>
      <c r="H7" s="36">
        <v>32000</v>
      </c>
      <c r="I7" s="36">
        <v>15754.68</v>
      </c>
      <c r="J7" s="37" t="s">
        <v>0</v>
      </c>
      <c r="K7" s="37">
        <v>49.23</v>
      </c>
    </row>
    <row r="8" spans="1:11" s="19" customFormat="1" x14ac:dyDescent="0.2">
      <c r="A8" s="82" t="s">
        <v>588</v>
      </c>
      <c r="B8" s="82"/>
      <c r="C8" s="82"/>
      <c r="D8" s="82"/>
      <c r="E8" s="82"/>
      <c r="F8" s="82"/>
      <c r="G8" s="23" t="s">
        <v>0</v>
      </c>
      <c r="H8" s="23">
        <v>32000</v>
      </c>
      <c r="I8" s="23">
        <v>15754.68</v>
      </c>
      <c r="J8" s="24" t="s">
        <v>0</v>
      </c>
      <c r="K8" s="24">
        <v>49.23</v>
      </c>
    </row>
    <row r="9" spans="1:11" s="19" customFormat="1" x14ac:dyDescent="0.2">
      <c r="A9" s="99" t="s">
        <v>192</v>
      </c>
      <c r="B9" s="82"/>
      <c r="C9" s="82"/>
      <c r="D9" s="82"/>
      <c r="E9" s="82"/>
      <c r="F9" s="82"/>
      <c r="G9" s="36">
        <v>124716.52</v>
      </c>
      <c r="H9" s="36">
        <v>0</v>
      </c>
      <c r="I9" s="36" t="s">
        <v>0</v>
      </c>
      <c r="J9" s="37" t="s">
        <v>0</v>
      </c>
      <c r="K9" s="37" t="s">
        <v>0</v>
      </c>
    </row>
    <row r="10" spans="1:11" s="19" customFormat="1" x14ac:dyDescent="0.2">
      <c r="A10" s="82" t="s">
        <v>193</v>
      </c>
      <c r="B10" s="82"/>
      <c r="C10" s="82"/>
      <c r="D10" s="82"/>
      <c r="E10" s="82"/>
      <c r="F10" s="82"/>
      <c r="G10" s="23">
        <v>124716.52</v>
      </c>
      <c r="H10" s="23">
        <v>0</v>
      </c>
      <c r="I10" s="23" t="s">
        <v>0</v>
      </c>
      <c r="J10" s="24" t="s">
        <v>0</v>
      </c>
      <c r="K10" s="24" t="s">
        <v>0</v>
      </c>
    </row>
    <row r="11" spans="1:11" s="54" customFormat="1" x14ac:dyDescent="0.2">
      <c r="A11" s="100" t="s">
        <v>190</v>
      </c>
      <c r="B11" s="83"/>
      <c r="C11" s="83"/>
      <c r="D11" s="83"/>
      <c r="E11" s="83"/>
      <c r="F11" s="83"/>
      <c r="G11" s="34">
        <v>-124716.52</v>
      </c>
      <c r="H11" s="34">
        <v>-32000</v>
      </c>
      <c r="I11" s="34">
        <v>-15754.68</v>
      </c>
      <c r="J11" s="35" t="s">
        <v>0</v>
      </c>
      <c r="K11" s="35" t="s">
        <v>0</v>
      </c>
    </row>
    <row r="12" spans="1:1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</sheetData>
  <mergeCells count="8">
    <mergeCell ref="A6:F6"/>
    <mergeCell ref="A5:F5"/>
    <mergeCell ref="A4:F4"/>
    <mergeCell ref="A11:F11"/>
    <mergeCell ref="A10:F10"/>
    <mergeCell ref="A9:F9"/>
    <mergeCell ref="A8:F8"/>
    <mergeCell ref="A7:F7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4" workbookViewId="0">
      <selection activeCell="N15" sqref="N15"/>
    </sheetView>
  </sheetViews>
  <sheetFormatPr defaultRowHeight="12.75" x14ac:dyDescent="0.2"/>
  <cols>
    <col min="10" max="12" width="14.5703125" customWidth="1"/>
  </cols>
  <sheetData>
    <row r="1" spans="1:12" ht="18" x14ac:dyDescent="0.2">
      <c r="A1" s="10" t="s">
        <v>553</v>
      </c>
      <c r="B1" s="9"/>
      <c r="C1" s="9"/>
      <c r="D1" s="9"/>
    </row>
    <row r="2" spans="1:12" x14ac:dyDescent="0.2">
      <c r="A2" s="9"/>
      <c r="B2" s="9"/>
      <c r="C2" s="9"/>
      <c r="D2" s="9"/>
    </row>
    <row r="3" spans="1:12" ht="12.6" customHeight="1" x14ac:dyDescent="0.2">
      <c r="A3" s="87" t="s">
        <v>668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7.45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x14ac:dyDescent="0.2">
      <c r="A5" s="9"/>
      <c r="B5" s="9"/>
      <c r="C5" s="9"/>
      <c r="D5" s="9"/>
    </row>
    <row r="6" spans="1:12" s="6" customFormat="1" ht="18" x14ac:dyDescent="0.25">
      <c r="A6" s="11" t="s">
        <v>589</v>
      </c>
      <c r="B6" s="10"/>
      <c r="C6" s="10"/>
      <c r="D6" s="10"/>
    </row>
    <row r="7" spans="1:12" x14ac:dyDescent="0.2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s="31" customFormat="1" ht="26.1" customHeight="1" x14ac:dyDescent="0.2">
      <c r="A8" s="113"/>
      <c r="B8" s="95"/>
      <c r="C8" s="113" t="s">
        <v>194</v>
      </c>
      <c r="D8" s="95"/>
      <c r="E8" s="95"/>
      <c r="F8" s="95"/>
      <c r="G8" s="95"/>
      <c r="H8" s="95"/>
      <c r="I8" s="95"/>
      <c r="J8" s="55" t="s">
        <v>575</v>
      </c>
      <c r="K8" s="55" t="s">
        <v>576</v>
      </c>
      <c r="L8" s="55" t="s">
        <v>552</v>
      </c>
    </row>
    <row r="9" spans="1:12" x14ac:dyDescent="0.2">
      <c r="A9" s="106" t="s">
        <v>0</v>
      </c>
      <c r="B9" s="82"/>
      <c r="C9" s="106" t="s">
        <v>0</v>
      </c>
      <c r="D9" s="82"/>
      <c r="E9" s="82"/>
      <c r="F9" s="82"/>
      <c r="G9" s="82"/>
      <c r="H9" s="82"/>
      <c r="I9" s="82"/>
      <c r="J9" s="40" t="s">
        <v>3</v>
      </c>
      <c r="K9" s="40" t="s">
        <v>4</v>
      </c>
      <c r="L9" s="40" t="s">
        <v>5</v>
      </c>
    </row>
    <row r="10" spans="1:12" x14ac:dyDescent="0.2">
      <c r="A10" s="112" t="s">
        <v>0</v>
      </c>
      <c r="B10" s="82"/>
      <c r="C10" s="105" t="s">
        <v>196</v>
      </c>
      <c r="D10" s="82"/>
      <c r="E10" s="82"/>
      <c r="F10" s="82"/>
      <c r="G10" s="82"/>
      <c r="H10" s="82"/>
      <c r="I10" s="82"/>
      <c r="J10" s="41">
        <v>12855097</v>
      </c>
      <c r="K10" s="41">
        <v>2677042.09</v>
      </c>
      <c r="L10" s="75">
        <v>20.82</v>
      </c>
    </row>
    <row r="11" spans="1:12" s="8" customFormat="1" x14ac:dyDescent="0.2">
      <c r="A11" s="50" t="s">
        <v>197</v>
      </c>
      <c r="B11" s="50" t="s">
        <v>198</v>
      </c>
      <c r="C11" s="96" t="s">
        <v>199</v>
      </c>
      <c r="D11" s="97"/>
      <c r="E11" s="97"/>
      <c r="F11" s="97"/>
      <c r="G11" s="97"/>
      <c r="H11" s="97"/>
      <c r="I11" s="97"/>
      <c r="J11" s="29">
        <v>60900</v>
      </c>
      <c r="K11" s="29">
        <v>12559.55</v>
      </c>
      <c r="L11" s="77">
        <v>20.62</v>
      </c>
    </row>
    <row r="12" spans="1:12" s="8" customFormat="1" x14ac:dyDescent="0.2">
      <c r="A12" s="38" t="s">
        <v>200</v>
      </c>
      <c r="B12" s="38" t="s">
        <v>201</v>
      </c>
      <c r="C12" s="82" t="s">
        <v>199</v>
      </c>
      <c r="D12" s="82"/>
      <c r="E12" s="82"/>
      <c r="F12" s="82"/>
      <c r="G12" s="82"/>
      <c r="H12" s="82"/>
      <c r="I12" s="82"/>
      <c r="J12" s="23">
        <v>60900</v>
      </c>
      <c r="K12" s="23">
        <v>12559.55</v>
      </c>
      <c r="L12" s="78">
        <v>20.62</v>
      </c>
    </row>
    <row r="13" spans="1:12" s="8" customFormat="1" x14ac:dyDescent="0.2">
      <c r="A13" s="50" t="s">
        <v>197</v>
      </c>
      <c r="B13" s="50" t="s">
        <v>202</v>
      </c>
      <c r="C13" s="96" t="s">
        <v>203</v>
      </c>
      <c r="D13" s="97"/>
      <c r="E13" s="97"/>
      <c r="F13" s="97"/>
      <c r="G13" s="97"/>
      <c r="H13" s="97"/>
      <c r="I13" s="97"/>
      <c r="J13" s="29">
        <v>86636</v>
      </c>
      <c r="K13" s="29">
        <v>30358.06</v>
      </c>
      <c r="L13" s="77">
        <v>35.04</v>
      </c>
    </row>
    <row r="14" spans="1:12" s="8" customFormat="1" x14ac:dyDescent="0.2">
      <c r="A14" s="38" t="s">
        <v>200</v>
      </c>
      <c r="B14" s="38" t="s">
        <v>204</v>
      </c>
      <c r="C14" s="82" t="s">
        <v>203</v>
      </c>
      <c r="D14" s="82"/>
      <c r="E14" s="82"/>
      <c r="F14" s="82"/>
      <c r="G14" s="82"/>
      <c r="H14" s="82"/>
      <c r="I14" s="82"/>
      <c r="J14" s="23">
        <v>86636</v>
      </c>
      <c r="K14" s="23">
        <v>30358.06</v>
      </c>
      <c r="L14" s="78">
        <v>35.04</v>
      </c>
    </row>
    <row r="15" spans="1:12" s="8" customFormat="1" x14ac:dyDescent="0.2">
      <c r="A15" s="50" t="s">
        <v>197</v>
      </c>
      <c r="B15" s="50" t="s">
        <v>205</v>
      </c>
      <c r="C15" s="96" t="s">
        <v>206</v>
      </c>
      <c r="D15" s="97"/>
      <c r="E15" s="97"/>
      <c r="F15" s="97"/>
      <c r="G15" s="97"/>
      <c r="H15" s="97"/>
      <c r="I15" s="97"/>
      <c r="J15" s="29">
        <v>2966273</v>
      </c>
      <c r="K15" s="29">
        <v>1586270.89</v>
      </c>
      <c r="L15" s="77">
        <v>53.48</v>
      </c>
    </row>
    <row r="16" spans="1:12" s="8" customFormat="1" x14ac:dyDescent="0.2">
      <c r="A16" s="38" t="s">
        <v>200</v>
      </c>
      <c r="B16" s="38" t="s">
        <v>207</v>
      </c>
      <c r="C16" s="82" t="s">
        <v>206</v>
      </c>
      <c r="D16" s="82"/>
      <c r="E16" s="82"/>
      <c r="F16" s="82"/>
      <c r="G16" s="82"/>
      <c r="H16" s="82"/>
      <c r="I16" s="82"/>
      <c r="J16" s="23">
        <v>2906323</v>
      </c>
      <c r="K16" s="23">
        <v>1563209.7</v>
      </c>
      <c r="L16" s="78">
        <v>53.79</v>
      </c>
    </row>
    <row r="17" spans="1:12" s="8" customFormat="1" x14ac:dyDescent="0.2">
      <c r="A17" s="38" t="s">
        <v>200</v>
      </c>
      <c r="B17" s="38" t="s">
        <v>208</v>
      </c>
      <c r="C17" s="82" t="s">
        <v>209</v>
      </c>
      <c r="D17" s="82"/>
      <c r="E17" s="82"/>
      <c r="F17" s="82"/>
      <c r="G17" s="82"/>
      <c r="H17" s="82"/>
      <c r="I17" s="82"/>
      <c r="J17" s="23">
        <v>59950</v>
      </c>
      <c r="K17" s="23">
        <v>23061.19</v>
      </c>
      <c r="L17" s="78">
        <v>38.47</v>
      </c>
    </row>
    <row r="18" spans="1:12" s="8" customFormat="1" x14ac:dyDescent="0.2">
      <c r="A18" s="50" t="s">
        <v>197</v>
      </c>
      <c r="B18" s="50" t="s">
        <v>210</v>
      </c>
      <c r="C18" s="96" t="s">
        <v>211</v>
      </c>
      <c r="D18" s="97"/>
      <c r="E18" s="97"/>
      <c r="F18" s="97"/>
      <c r="G18" s="97"/>
      <c r="H18" s="97"/>
      <c r="I18" s="97"/>
      <c r="J18" s="29">
        <v>9288300</v>
      </c>
      <c r="K18" s="29">
        <v>838666.44</v>
      </c>
      <c r="L18" s="77">
        <v>9.0299999999999994</v>
      </c>
    </row>
    <row r="19" spans="1:12" s="8" customFormat="1" x14ac:dyDescent="0.2">
      <c r="A19" s="38" t="s">
        <v>200</v>
      </c>
      <c r="B19" s="38" t="s">
        <v>212</v>
      </c>
      <c r="C19" s="82" t="s">
        <v>211</v>
      </c>
      <c r="D19" s="82"/>
      <c r="E19" s="82"/>
      <c r="F19" s="82"/>
      <c r="G19" s="82"/>
      <c r="H19" s="82"/>
      <c r="I19" s="82"/>
      <c r="J19" s="23">
        <v>9288300</v>
      </c>
      <c r="K19" s="23">
        <v>838666.44</v>
      </c>
      <c r="L19" s="78">
        <v>9.0299999999999994</v>
      </c>
    </row>
    <row r="20" spans="1:12" s="8" customFormat="1" x14ac:dyDescent="0.2">
      <c r="A20" s="50" t="s">
        <v>197</v>
      </c>
      <c r="B20" s="50" t="s">
        <v>213</v>
      </c>
      <c r="C20" s="96" t="s">
        <v>214</v>
      </c>
      <c r="D20" s="97"/>
      <c r="E20" s="97"/>
      <c r="F20" s="97"/>
      <c r="G20" s="97"/>
      <c r="H20" s="97"/>
      <c r="I20" s="97"/>
      <c r="J20" s="29">
        <v>452988</v>
      </c>
      <c r="K20" s="29">
        <v>209187.15</v>
      </c>
      <c r="L20" s="77">
        <v>46.18</v>
      </c>
    </row>
    <row r="21" spans="1:12" s="8" customFormat="1" x14ac:dyDescent="0.2">
      <c r="A21" s="38" t="s">
        <v>200</v>
      </c>
      <c r="B21" s="38" t="s">
        <v>215</v>
      </c>
      <c r="C21" s="82" t="s">
        <v>214</v>
      </c>
      <c r="D21" s="82"/>
      <c r="E21" s="82"/>
      <c r="F21" s="82"/>
      <c r="G21" s="82"/>
      <c r="H21" s="82"/>
      <c r="I21" s="82"/>
      <c r="J21" s="23">
        <v>452988</v>
      </c>
      <c r="K21" s="23">
        <v>209187.15</v>
      </c>
      <c r="L21" s="78">
        <v>46.18</v>
      </c>
    </row>
  </sheetData>
  <mergeCells count="19">
    <mergeCell ref="A3:L4"/>
    <mergeCell ref="C21:I21"/>
    <mergeCell ref="C20:I20"/>
    <mergeCell ref="C19:I19"/>
    <mergeCell ref="C18:I18"/>
    <mergeCell ref="C17:I17"/>
    <mergeCell ref="C16:I16"/>
    <mergeCell ref="C15:I15"/>
    <mergeCell ref="C14:I14"/>
    <mergeCell ref="C13:I13"/>
    <mergeCell ref="C12:I12"/>
    <mergeCell ref="C11:I11"/>
    <mergeCell ref="A9:B9"/>
    <mergeCell ref="C9:I9"/>
    <mergeCell ref="A10:B10"/>
    <mergeCell ref="C10:I10"/>
    <mergeCell ref="A7:L7"/>
    <mergeCell ref="A8:B8"/>
    <mergeCell ref="C8:I8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8"/>
  <sheetViews>
    <sheetView topLeftCell="A725" zoomScale="110" zoomScaleNormal="110" workbookViewId="0">
      <selection activeCell="A732" sqref="A732"/>
    </sheetView>
  </sheetViews>
  <sheetFormatPr defaultRowHeight="12.75" x14ac:dyDescent="0.2"/>
  <cols>
    <col min="1" max="1" width="6.5703125" style="28" customWidth="1"/>
    <col min="2" max="5" width="8.7109375" style="28"/>
    <col min="6" max="6" width="23.42578125" style="28" customWidth="1"/>
    <col min="7" max="8" width="10.140625" style="28" customWidth="1"/>
    <col min="9" max="9" width="7.5703125" style="28" customWidth="1"/>
    <col min="10" max="15" width="8.7109375" style="28"/>
  </cols>
  <sheetData>
    <row r="1" spans="1:15" ht="16.5" x14ac:dyDescent="0.2">
      <c r="A1" s="76" t="s">
        <v>590</v>
      </c>
    </row>
    <row r="2" spans="1:15" x14ac:dyDescent="0.2">
      <c r="A2" s="120"/>
      <c r="B2" s="120"/>
      <c r="C2" s="120"/>
      <c r="D2" s="120"/>
      <c r="E2" s="120"/>
      <c r="F2" s="120"/>
      <c r="G2" s="120"/>
      <c r="H2" s="120"/>
      <c r="I2" s="120"/>
    </row>
    <row r="3" spans="1:15" ht="12.95" customHeight="1" x14ac:dyDescent="0.2">
      <c r="A3" s="121" t="s">
        <v>216</v>
      </c>
      <c r="B3" s="122"/>
      <c r="C3" s="122"/>
      <c r="D3" s="122"/>
      <c r="E3" s="122"/>
      <c r="F3" s="122"/>
      <c r="G3" s="124" t="s">
        <v>575</v>
      </c>
      <c r="H3" s="124" t="s">
        <v>576</v>
      </c>
      <c r="I3" s="124" t="s">
        <v>552</v>
      </c>
    </row>
    <row r="4" spans="1:15" x14ac:dyDescent="0.2">
      <c r="A4" s="121" t="s">
        <v>217</v>
      </c>
      <c r="B4" s="122"/>
      <c r="C4" s="122"/>
      <c r="D4" s="122"/>
      <c r="E4" s="122"/>
      <c r="F4" s="122"/>
      <c r="G4" s="124"/>
      <c r="H4" s="124"/>
      <c r="I4" s="124"/>
    </row>
    <row r="5" spans="1:15" ht="12.95" customHeight="1" x14ac:dyDescent="0.2">
      <c r="A5" s="51" t="s">
        <v>218</v>
      </c>
      <c r="B5" s="53"/>
      <c r="C5" s="125" t="s">
        <v>219</v>
      </c>
      <c r="D5" s="125"/>
      <c r="E5" s="125"/>
      <c r="F5" s="125"/>
      <c r="G5" s="124"/>
      <c r="H5" s="124"/>
      <c r="I5" s="124"/>
    </row>
    <row r="6" spans="1:15" x14ac:dyDescent="0.2">
      <c r="A6" s="122"/>
      <c r="B6" s="122"/>
      <c r="C6" s="122"/>
      <c r="D6" s="122"/>
      <c r="E6" s="122"/>
      <c r="F6" s="122"/>
      <c r="G6" s="52" t="s">
        <v>3</v>
      </c>
      <c r="H6" s="52" t="s">
        <v>4</v>
      </c>
      <c r="I6" s="52" t="s">
        <v>5</v>
      </c>
    </row>
    <row r="7" spans="1:15" s="8" customFormat="1" x14ac:dyDescent="0.2">
      <c r="A7" s="123" t="s">
        <v>196</v>
      </c>
      <c r="B7" s="120"/>
      <c r="C7" s="120"/>
      <c r="D7" s="120"/>
      <c r="E7" s="120"/>
      <c r="F7" s="120"/>
      <c r="G7" s="74">
        <v>12855097</v>
      </c>
      <c r="H7" s="74">
        <v>2677042.09</v>
      </c>
      <c r="I7" s="75">
        <v>20.82</v>
      </c>
      <c r="J7" s="28"/>
      <c r="K7" s="28"/>
      <c r="L7" s="28"/>
      <c r="M7" s="28"/>
      <c r="N7" s="28"/>
      <c r="O7" s="28"/>
    </row>
    <row r="8" spans="1:15" x14ac:dyDescent="0.2">
      <c r="A8" s="119" t="s">
        <v>220</v>
      </c>
      <c r="B8" s="82"/>
      <c r="C8" s="82"/>
      <c r="D8" s="82"/>
      <c r="E8" s="82"/>
      <c r="F8" s="82"/>
      <c r="G8" s="63">
        <v>60900</v>
      </c>
      <c r="H8" s="63">
        <v>12559.55</v>
      </c>
      <c r="I8" s="64">
        <v>20.62</v>
      </c>
    </row>
    <row r="9" spans="1:15" x14ac:dyDescent="0.2">
      <c r="A9" s="119" t="s">
        <v>221</v>
      </c>
      <c r="B9" s="82"/>
      <c r="C9" s="82"/>
      <c r="D9" s="82"/>
      <c r="E9" s="82"/>
      <c r="F9" s="82"/>
      <c r="G9" s="63">
        <v>60900</v>
      </c>
      <c r="H9" s="63">
        <v>12559.55</v>
      </c>
      <c r="I9" s="64">
        <v>20.62</v>
      </c>
    </row>
    <row r="10" spans="1:15" x14ac:dyDescent="0.2">
      <c r="A10" s="117" t="s">
        <v>163</v>
      </c>
      <c r="B10" s="82"/>
      <c r="C10" s="82"/>
      <c r="D10" s="82"/>
      <c r="E10" s="82"/>
      <c r="F10" s="82"/>
      <c r="G10" s="65">
        <v>60900</v>
      </c>
      <c r="H10" s="65">
        <v>12559.55</v>
      </c>
      <c r="I10" s="66">
        <v>20.62</v>
      </c>
    </row>
    <row r="11" spans="1:15" x14ac:dyDescent="0.2">
      <c r="A11" s="117" t="s">
        <v>164</v>
      </c>
      <c r="B11" s="82"/>
      <c r="C11" s="82"/>
      <c r="D11" s="82"/>
      <c r="E11" s="82"/>
      <c r="F11" s="82"/>
      <c r="G11" s="65">
        <v>60900</v>
      </c>
      <c r="H11" s="65">
        <v>12559.55</v>
      </c>
      <c r="I11" s="66">
        <v>20.62</v>
      </c>
    </row>
    <row r="12" spans="1:15" x14ac:dyDescent="0.2">
      <c r="A12" s="67" t="s">
        <v>222</v>
      </c>
      <c r="B12" s="118" t="s">
        <v>223</v>
      </c>
      <c r="C12" s="118"/>
      <c r="D12" s="118"/>
      <c r="E12" s="82"/>
      <c r="F12" s="82"/>
      <c r="G12" s="68">
        <v>60900</v>
      </c>
      <c r="H12" s="68">
        <v>12559.55</v>
      </c>
      <c r="I12" s="69">
        <v>20.62</v>
      </c>
    </row>
    <row r="13" spans="1:15" x14ac:dyDescent="0.2">
      <c r="A13" s="70" t="s">
        <v>224</v>
      </c>
      <c r="B13" s="116" t="s">
        <v>225</v>
      </c>
      <c r="C13" s="116"/>
      <c r="D13" s="116"/>
      <c r="E13" s="82"/>
      <c r="F13" s="82"/>
      <c r="G13" s="71">
        <v>21200</v>
      </c>
      <c r="H13" s="71">
        <v>9103.5300000000007</v>
      </c>
      <c r="I13" s="72">
        <v>42.94</v>
      </c>
    </row>
    <row r="14" spans="1:15" x14ac:dyDescent="0.2">
      <c r="A14" s="117" t="s">
        <v>163</v>
      </c>
      <c r="B14" s="82"/>
      <c r="C14" s="82"/>
      <c r="D14" s="82"/>
      <c r="E14" s="82"/>
      <c r="F14" s="82"/>
      <c r="G14" s="65">
        <v>21200</v>
      </c>
      <c r="H14" s="65">
        <v>9103.5300000000007</v>
      </c>
      <c r="I14" s="66">
        <v>42.94</v>
      </c>
    </row>
    <row r="15" spans="1:15" x14ac:dyDescent="0.2">
      <c r="A15" s="117" t="s">
        <v>164</v>
      </c>
      <c r="B15" s="82"/>
      <c r="C15" s="82"/>
      <c r="D15" s="82"/>
      <c r="E15" s="82"/>
      <c r="F15" s="82"/>
      <c r="G15" s="65">
        <v>21200</v>
      </c>
      <c r="H15" s="65">
        <v>9103.5300000000007</v>
      </c>
      <c r="I15" s="66">
        <v>42.94</v>
      </c>
    </row>
    <row r="16" spans="1:15" x14ac:dyDescent="0.2">
      <c r="A16" s="73" t="s">
        <v>591</v>
      </c>
      <c r="B16" s="81" t="s">
        <v>592</v>
      </c>
      <c r="C16" s="81"/>
      <c r="D16" s="81"/>
      <c r="E16" s="82"/>
      <c r="F16" s="82"/>
      <c r="G16" s="21">
        <v>21200</v>
      </c>
      <c r="H16" s="21">
        <v>9103.5300000000007</v>
      </c>
      <c r="I16" s="22">
        <v>42.94</v>
      </c>
    </row>
    <row r="17" spans="1:9" x14ac:dyDescent="0.2">
      <c r="A17" s="38" t="s">
        <v>227</v>
      </c>
      <c r="B17" s="107" t="s">
        <v>228</v>
      </c>
      <c r="C17" s="107"/>
      <c r="D17" s="107"/>
      <c r="E17" s="82"/>
      <c r="F17" s="82"/>
      <c r="G17" s="23" t="s">
        <v>0</v>
      </c>
      <c r="H17" s="23">
        <v>9103.5300000000007</v>
      </c>
      <c r="I17" s="24" t="s">
        <v>0</v>
      </c>
    </row>
    <row r="18" spans="1:9" x14ac:dyDescent="0.2">
      <c r="A18" s="70" t="s">
        <v>229</v>
      </c>
      <c r="B18" s="116" t="s">
        <v>230</v>
      </c>
      <c r="C18" s="116"/>
      <c r="D18" s="116"/>
      <c r="E18" s="82"/>
      <c r="F18" s="82"/>
      <c r="G18" s="71">
        <v>3600</v>
      </c>
      <c r="H18" s="71">
        <v>0</v>
      </c>
      <c r="I18" s="72">
        <v>0</v>
      </c>
    </row>
    <row r="19" spans="1:9" x14ac:dyDescent="0.2">
      <c r="A19" s="117" t="s">
        <v>163</v>
      </c>
      <c r="B19" s="82"/>
      <c r="C19" s="82"/>
      <c r="D19" s="82"/>
      <c r="E19" s="82"/>
      <c r="F19" s="82"/>
      <c r="G19" s="65">
        <v>3600</v>
      </c>
      <c r="H19" s="65">
        <v>0</v>
      </c>
      <c r="I19" s="66">
        <v>0</v>
      </c>
    </row>
    <row r="20" spans="1:9" x14ac:dyDescent="0.2">
      <c r="A20" s="117" t="s">
        <v>164</v>
      </c>
      <c r="B20" s="82"/>
      <c r="C20" s="82"/>
      <c r="D20" s="82"/>
      <c r="E20" s="82"/>
      <c r="F20" s="82"/>
      <c r="G20" s="65">
        <v>3600</v>
      </c>
      <c r="H20" s="65">
        <v>0</v>
      </c>
      <c r="I20" s="66">
        <v>0</v>
      </c>
    </row>
    <row r="21" spans="1:9" x14ac:dyDescent="0.2">
      <c r="A21" s="73" t="s">
        <v>593</v>
      </c>
      <c r="B21" s="81" t="s">
        <v>594</v>
      </c>
      <c r="C21" s="81"/>
      <c r="D21" s="81"/>
      <c r="E21" s="82"/>
      <c r="F21" s="82"/>
      <c r="G21" s="21">
        <v>3600</v>
      </c>
      <c r="H21" s="21">
        <v>0</v>
      </c>
      <c r="I21" s="22">
        <v>0</v>
      </c>
    </row>
    <row r="22" spans="1:9" x14ac:dyDescent="0.2">
      <c r="A22" s="70" t="s">
        <v>233</v>
      </c>
      <c r="B22" s="116" t="s">
        <v>234</v>
      </c>
      <c r="C22" s="116"/>
      <c r="D22" s="116"/>
      <c r="E22" s="82"/>
      <c r="F22" s="82"/>
      <c r="G22" s="71">
        <v>28100</v>
      </c>
      <c r="H22" s="71">
        <v>2792.4</v>
      </c>
      <c r="I22" s="72">
        <v>9.94</v>
      </c>
    </row>
    <row r="23" spans="1:9" x14ac:dyDescent="0.2">
      <c r="A23" s="117" t="s">
        <v>163</v>
      </c>
      <c r="B23" s="82"/>
      <c r="C23" s="82"/>
      <c r="D23" s="82"/>
      <c r="E23" s="82"/>
      <c r="F23" s="82"/>
      <c r="G23" s="65">
        <v>28100</v>
      </c>
      <c r="H23" s="65">
        <v>2792.4</v>
      </c>
      <c r="I23" s="66">
        <v>9.94</v>
      </c>
    </row>
    <row r="24" spans="1:9" x14ac:dyDescent="0.2">
      <c r="A24" s="117" t="s">
        <v>164</v>
      </c>
      <c r="B24" s="82"/>
      <c r="C24" s="82"/>
      <c r="D24" s="82"/>
      <c r="E24" s="82"/>
      <c r="F24" s="82"/>
      <c r="G24" s="65">
        <v>28100</v>
      </c>
      <c r="H24" s="65">
        <v>2792.4</v>
      </c>
      <c r="I24" s="66">
        <v>9.94</v>
      </c>
    </row>
    <row r="25" spans="1:9" x14ac:dyDescent="0.2">
      <c r="A25" s="73" t="s">
        <v>591</v>
      </c>
      <c r="B25" s="81" t="s">
        <v>592</v>
      </c>
      <c r="C25" s="81"/>
      <c r="D25" s="81"/>
      <c r="E25" s="82"/>
      <c r="F25" s="82"/>
      <c r="G25" s="21">
        <v>28100</v>
      </c>
      <c r="H25" s="21">
        <v>2792.4</v>
      </c>
      <c r="I25" s="22">
        <v>9.94</v>
      </c>
    </row>
    <row r="26" spans="1:9" x14ac:dyDescent="0.2">
      <c r="A26" s="38" t="s">
        <v>243</v>
      </c>
      <c r="B26" s="107" t="s">
        <v>244</v>
      </c>
      <c r="C26" s="107"/>
      <c r="D26" s="107"/>
      <c r="E26" s="82"/>
      <c r="F26" s="82"/>
      <c r="G26" s="23" t="s">
        <v>0</v>
      </c>
      <c r="H26" s="23">
        <v>2792.4</v>
      </c>
      <c r="I26" s="24" t="s">
        <v>0</v>
      </c>
    </row>
    <row r="27" spans="1:9" x14ac:dyDescent="0.2">
      <c r="A27" s="70" t="s">
        <v>246</v>
      </c>
      <c r="B27" s="116" t="s">
        <v>247</v>
      </c>
      <c r="C27" s="116"/>
      <c r="D27" s="116"/>
      <c r="E27" s="82"/>
      <c r="F27" s="82"/>
      <c r="G27" s="71">
        <v>8000</v>
      </c>
      <c r="H27" s="71">
        <v>663.62</v>
      </c>
      <c r="I27" s="72">
        <v>8.3000000000000007</v>
      </c>
    </row>
    <row r="28" spans="1:9" x14ac:dyDescent="0.2">
      <c r="A28" s="117" t="s">
        <v>163</v>
      </c>
      <c r="B28" s="82"/>
      <c r="C28" s="82"/>
      <c r="D28" s="82"/>
      <c r="E28" s="82"/>
      <c r="F28" s="82"/>
      <c r="G28" s="65">
        <v>8000</v>
      </c>
      <c r="H28" s="65">
        <v>663.62</v>
      </c>
      <c r="I28" s="66">
        <v>8.3000000000000007</v>
      </c>
    </row>
    <row r="29" spans="1:9" x14ac:dyDescent="0.2">
      <c r="A29" s="117" t="s">
        <v>164</v>
      </c>
      <c r="B29" s="82"/>
      <c r="C29" s="82"/>
      <c r="D29" s="82"/>
      <c r="E29" s="82"/>
      <c r="F29" s="82"/>
      <c r="G29" s="65">
        <v>8000</v>
      </c>
      <c r="H29" s="65">
        <v>663.62</v>
      </c>
      <c r="I29" s="66">
        <v>8.3000000000000007</v>
      </c>
    </row>
    <row r="30" spans="1:9" x14ac:dyDescent="0.2">
      <c r="A30" s="73" t="s">
        <v>591</v>
      </c>
      <c r="B30" s="81" t="s">
        <v>592</v>
      </c>
      <c r="C30" s="81"/>
      <c r="D30" s="81"/>
      <c r="E30" s="82"/>
      <c r="F30" s="82"/>
      <c r="G30" s="21">
        <v>8000</v>
      </c>
      <c r="H30" s="21">
        <v>663.62</v>
      </c>
      <c r="I30" s="22">
        <v>8.3000000000000007</v>
      </c>
    </row>
    <row r="31" spans="1:9" x14ac:dyDescent="0.2">
      <c r="A31" s="38" t="s">
        <v>248</v>
      </c>
      <c r="B31" s="107" t="s">
        <v>249</v>
      </c>
      <c r="C31" s="107"/>
      <c r="D31" s="107"/>
      <c r="E31" s="82"/>
      <c r="F31" s="82"/>
      <c r="G31" s="23" t="s">
        <v>0</v>
      </c>
      <c r="H31" s="23">
        <v>663.62</v>
      </c>
      <c r="I31" s="24" t="s">
        <v>0</v>
      </c>
    </row>
    <row r="32" spans="1:9" x14ac:dyDescent="0.2">
      <c r="A32" s="119" t="s">
        <v>250</v>
      </c>
      <c r="B32" s="82"/>
      <c r="C32" s="82"/>
      <c r="D32" s="82"/>
      <c r="E32" s="82"/>
      <c r="F32" s="82"/>
      <c r="G32" s="63">
        <v>86636</v>
      </c>
      <c r="H32" s="63">
        <v>30358.06</v>
      </c>
      <c r="I32" s="64">
        <v>35.04</v>
      </c>
    </row>
    <row r="33" spans="1:9" x14ac:dyDescent="0.2">
      <c r="A33" s="119" t="s">
        <v>251</v>
      </c>
      <c r="B33" s="82"/>
      <c r="C33" s="82"/>
      <c r="D33" s="82"/>
      <c r="E33" s="82"/>
      <c r="F33" s="82"/>
      <c r="G33" s="63">
        <v>86636</v>
      </c>
      <c r="H33" s="63">
        <v>30358.06</v>
      </c>
      <c r="I33" s="64">
        <v>35.04</v>
      </c>
    </row>
    <row r="34" spans="1:9" x14ac:dyDescent="0.2">
      <c r="A34" s="117" t="s">
        <v>163</v>
      </c>
      <c r="B34" s="82"/>
      <c r="C34" s="82"/>
      <c r="D34" s="82"/>
      <c r="E34" s="82"/>
      <c r="F34" s="82"/>
      <c r="G34" s="65">
        <v>86636</v>
      </c>
      <c r="H34" s="65">
        <v>30358.06</v>
      </c>
      <c r="I34" s="66">
        <v>35.04</v>
      </c>
    </row>
    <row r="35" spans="1:9" x14ac:dyDescent="0.2">
      <c r="A35" s="117" t="s">
        <v>164</v>
      </c>
      <c r="B35" s="82"/>
      <c r="C35" s="82"/>
      <c r="D35" s="82"/>
      <c r="E35" s="82"/>
      <c r="F35" s="82"/>
      <c r="G35" s="65">
        <v>86636</v>
      </c>
      <c r="H35" s="65">
        <v>30358.06</v>
      </c>
      <c r="I35" s="66">
        <v>35.04</v>
      </c>
    </row>
    <row r="36" spans="1:9" x14ac:dyDescent="0.2">
      <c r="A36" s="67" t="s">
        <v>222</v>
      </c>
      <c r="B36" s="118" t="s">
        <v>223</v>
      </c>
      <c r="C36" s="118"/>
      <c r="D36" s="118"/>
      <c r="E36" s="82"/>
      <c r="F36" s="82"/>
      <c r="G36" s="68">
        <v>86636</v>
      </c>
      <c r="H36" s="68">
        <v>30358.06</v>
      </c>
      <c r="I36" s="69">
        <v>35.04</v>
      </c>
    </row>
    <row r="37" spans="1:9" x14ac:dyDescent="0.2">
      <c r="A37" s="70" t="s">
        <v>252</v>
      </c>
      <c r="B37" s="116" t="s">
        <v>253</v>
      </c>
      <c r="C37" s="116"/>
      <c r="D37" s="116"/>
      <c r="E37" s="82"/>
      <c r="F37" s="82"/>
      <c r="G37" s="71">
        <v>73336</v>
      </c>
      <c r="H37" s="71">
        <v>30358.06</v>
      </c>
      <c r="I37" s="72">
        <v>41.4</v>
      </c>
    </row>
    <row r="38" spans="1:9" x14ac:dyDescent="0.2">
      <c r="A38" s="117" t="s">
        <v>163</v>
      </c>
      <c r="B38" s="82"/>
      <c r="C38" s="82"/>
      <c r="D38" s="82"/>
      <c r="E38" s="82"/>
      <c r="F38" s="82"/>
      <c r="G38" s="65">
        <v>73336</v>
      </c>
      <c r="H38" s="65">
        <v>30358.06</v>
      </c>
      <c r="I38" s="66">
        <v>41.4</v>
      </c>
    </row>
    <row r="39" spans="1:9" x14ac:dyDescent="0.2">
      <c r="A39" s="117" t="s">
        <v>164</v>
      </c>
      <c r="B39" s="82"/>
      <c r="C39" s="82"/>
      <c r="D39" s="82"/>
      <c r="E39" s="82"/>
      <c r="F39" s="82"/>
      <c r="G39" s="65">
        <v>73336</v>
      </c>
      <c r="H39" s="65">
        <v>30358.06</v>
      </c>
      <c r="I39" s="66">
        <v>41.4</v>
      </c>
    </row>
    <row r="40" spans="1:9" x14ac:dyDescent="0.2">
      <c r="A40" s="73" t="s">
        <v>595</v>
      </c>
      <c r="B40" s="81" t="s">
        <v>596</v>
      </c>
      <c r="C40" s="81"/>
      <c r="D40" s="81"/>
      <c r="E40" s="82"/>
      <c r="F40" s="82"/>
      <c r="G40" s="21">
        <v>47436</v>
      </c>
      <c r="H40" s="21">
        <v>18227.93</v>
      </c>
      <c r="I40" s="22">
        <v>38.43</v>
      </c>
    </row>
    <row r="41" spans="1:9" x14ac:dyDescent="0.2">
      <c r="A41" s="38" t="s">
        <v>254</v>
      </c>
      <c r="B41" s="107" t="s">
        <v>255</v>
      </c>
      <c r="C41" s="107"/>
      <c r="D41" s="107"/>
      <c r="E41" s="82"/>
      <c r="F41" s="82"/>
      <c r="G41" s="23" t="s">
        <v>0</v>
      </c>
      <c r="H41" s="23">
        <v>15304.52</v>
      </c>
      <c r="I41" s="24" t="s">
        <v>0</v>
      </c>
    </row>
    <row r="42" spans="1:9" x14ac:dyDescent="0.2">
      <c r="A42" s="38" t="s">
        <v>257</v>
      </c>
      <c r="B42" s="107" t="s">
        <v>256</v>
      </c>
      <c r="C42" s="107"/>
      <c r="D42" s="107"/>
      <c r="E42" s="82"/>
      <c r="F42" s="82"/>
      <c r="G42" s="23" t="s">
        <v>0</v>
      </c>
      <c r="H42" s="23">
        <v>398.16</v>
      </c>
      <c r="I42" s="24" t="s">
        <v>0</v>
      </c>
    </row>
    <row r="43" spans="1:9" x14ac:dyDescent="0.2">
      <c r="A43" s="38" t="s">
        <v>258</v>
      </c>
      <c r="B43" s="107" t="s">
        <v>259</v>
      </c>
      <c r="C43" s="107"/>
      <c r="D43" s="107"/>
      <c r="E43" s="82"/>
      <c r="F43" s="82"/>
      <c r="G43" s="23" t="s">
        <v>0</v>
      </c>
      <c r="H43" s="23">
        <v>2525.25</v>
      </c>
      <c r="I43" s="24" t="s">
        <v>0</v>
      </c>
    </row>
    <row r="44" spans="1:9" x14ac:dyDescent="0.2">
      <c r="A44" s="73" t="s">
        <v>591</v>
      </c>
      <c r="B44" s="81" t="s">
        <v>592</v>
      </c>
      <c r="C44" s="81"/>
      <c r="D44" s="81"/>
      <c r="E44" s="82"/>
      <c r="F44" s="82"/>
      <c r="G44" s="21">
        <v>18900</v>
      </c>
      <c r="H44" s="21">
        <v>7965.13</v>
      </c>
      <c r="I44" s="22">
        <v>42.14</v>
      </c>
    </row>
    <row r="45" spans="1:9" x14ac:dyDescent="0.2">
      <c r="A45" s="38" t="s">
        <v>260</v>
      </c>
      <c r="B45" s="107" t="s">
        <v>261</v>
      </c>
      <c r="C45" s="107"/>
      <c r="D45" s="107"/>
      <c r="E45" s="82"/>
      <c r="F45" s="82"/>
      <c r="G45" s="23" t="s">
        <v>0</v>
      </c>
      <c r="H45" s="23">
        <v>2623.41</v>
      </c>
      <c r="I45" s="24" t="s">
        <v>0</v>
      </c>
    </row>
    <row r="46" spans="1:9" x14ac:dyDescent="0.2">
      <c r="A46" s="38" t="s">
        <v>241</v>
      </c>
      <c r="B46" s="107" t="s">
        <v>242</v>
      </c>
      <c r="C46" s="107"/>
      <c r="D46" s="107"/>
      <c r="E46" s="82"/>
      <c r="F46" s="82"/>
      <c r="G46" s="23" t="s">
        <v>0</v>
      </c>
      <c r="H46" s="23">
        <v>4591.25</v>
      </c>
      <c r="I46" s="24" t="s">
        <v>0</v>
      </c>
    </row>
    <row r="47" spans="1:9" x14ac:dyDescent="0.2">
      <c r="A47" s="38" t="s">
        <v>243</v>
      </c>
      <c r="B47" s="107" t="s">
        <v>244</v>
      </c>
      <c r="C47" s="107"/>
      <c r="D47" s="107"/>
      <c r="E47" s="82"/>
      <c r="F47" s="82"/>
      <c r="G47" s="23" t="s">
        <v>0</v>
      </c>
      <c r="H47" s="23">
        <v>750.47</v>
      </c>
      <c r="I47" s="24" t="s">
        <v>0</v>
      </c>
    </row>
    <row r="48" spans="1:9" x14ac:dyDescent="0.2">
      <c r="A48" s="73" t="s">
        <v>593</v>
      </c>
      <c r="B48" s="81" t="s">
        <v>594</v>
      </c>
      <c r="C48" s="81"/>
      <c r="D48" s="81"/>
      <c r="E48" s="82"/>
      <c r="F48" s="82"/>
      <c r="G48" s="21">
        <v>7000</v>
      </c>
      <c r="H48" s="21">
        <v>4165</v>
      </c>
      <c r="I48" s="22">
        <v>59.5</v>
      </c>
    </row>
    <row r="49" spans="1:9" x14ac:dyDescent="0.2">
      <c r="A49" s="38" t="s">
        <v>231</v>
      </c>
      <c r="B49" s="107" t="s">
        <v>232</v>
      </c>
      <c r="C49" s="107"/>
      <c r="D49" s="107"/>
      <c r="E49" s="82"/>
      <c r="F49" s="82"/>
      <c r="G49" s="23" t="s">
        <v>0</v>
      </c>
      <c r="H49" s="23">
        <v>4165</v>
      </c>
      <c r="I49" s="24" t="s">
        <v>0</v>
      </c>
    </row>
    <row r="50" spans="1:9" x14ac:dyDescent="0.2">
      <c r="A50" s="70" t="s">
        <v>262</v>
      </c>
      <c r="B50" s="116" t="s">
        <v>263</v>
      </c>
      <c r="C50" s="116"/>
      <c r="D50" s="116"/>
      <c r="E50" s="82"/>
      <c r="F50" s="82"/>
      <c r="G50" s="71">
        <v>13300</v>
      </c>
      <c r="H50" s="71">
        <v>0</v>
      </c>
      <c r="I50" s="72">
        <v>0</v>
      </c>
    </row>
    <row r="51" spans="1:9" x14ac:dyDescent="0.2">
      <c r="A51" s="117" t="s">
        <v>163</v>
      </c>
      <c r="B51" s="82"/>
      <c r="C51" s="82"/>
      <c r="D51" s="82"/>
      <c r="E51" s="82"/>
      <c r="F51" s="82"/>
      <c r="G51" s="65">
        <v>13300</v>
      </c>
      <c r="H51" s="65">
        <v>0</v>
      </c>
      <c r="I51" s="66">
        <v>0</v>
      </c>
    </row>
    <row r="52" spans="1:9" x14ac:dyDescent="0.2">
      <c r="A52" s="117" t="s">
        <v>164</v>
      </c>
      <c r="B52" s="82"/>
      <c r="C52" s="82"/>
      <c r="D52" s="82"/>
      <c r="E52" s="82"/>
      <c r="F52" s="82"/>
      <c r="G52" s="65">
        <v>13300</v>
      </c>
      <c r="H52" s="65">
        <v>0</v>
      </c>
      <c r="I52" s="66">
        <v>0</v>
      </c>
    </row>
    <row r="53" spans="1:9" x14ac:dyDescent="0.2">
      <c r="A53" s="73" t="s">
        <v>593</v>
      </c>
      <c r="B53" s="81" t="s">
        <v>594</v>
      </c>
      <c r="C53" s="81"/>
      <c r="D53" s="81"/>
      <c r="E53" s="82"/>
      <c r="F53" s="82"/>
      <c r="G53" s="21">
        <v>13300</v>
      </c>
      <c r="H53" s="21">
        <v>0</v>
      </c>
      <c r="I53" s="22">
        <v>0</v>
      </c>
    </row>
    <row r="54" spans="1:9" x14ac:dyDescent="0.2">
      <c r="A54" s="119" t="s">
        <v>264</v>
      </c>
      <c r="B54" s="82"/>
      <c r="C54" s="82"/>
      <c r="D54" s="82"/>
      <c r="E54" s="82"/>
      <c r="F54" s="82"/>
      <c r="G54" s="63">
        <v>2966273</v>
      </c>
      <c r="H54" s="63">
        <v>1586270.89</v>
      </c>
      <c r="I54" s="64">
        <v>53.48</v>
      </c>
    </row>
    <row r="55" spans="1:9" x14ac:dyDescent="0.2">
      <c r="A55" s="119" t="s">
        <v>265</v>
      </c>
      <c r="B55" s="82"/>
      <c r="C55" s="82"/>
      <c r="D55" s="82"/>
      <c r="E55" s="82"/>
      <c r="F55" s="82"/>
      <c r="G55" s="63">
        <v>2906323</v>
      </c>
      <c r="H55" s="63">
        <v>1563209.7</v>
      </c>
      <c r="I55" s="64">
        <v>53.79</v>
      </c>
    </row>
    <row r="56" spans="1:9" x14ac:dyDescent="0.2">
      <c r="A56" s="117" t="s">
        <v>163</v>
      </c>
      <c r="B56" s="82"/>
      <c r="C56" s="82"/>
      <c r="D56" s="82"/>
      <c r="E56" s="82"/>
      <c r="F56" s="82"/>
      <c r="G56" s="65">
        <v>1690942</v>
      </c>
      <c r="H56" s="65">
        <v>877054.64</v>
      </c>
      <c r="I56" s="66">
        <v>51.87</v>
      </c>
    </row>
    <row r="57" spans="1:9" x14ac:dyDescent="0.2">
      <c r="A57" s="117" t="s">
        <v>164</v>
      </c>
      <c r="B57" s="82"/>
      <c r="C57" s="82"/>
      <c r="D57" s="82"/>
      <c r="E57" s="82"/>
      <c r="F57" s="82"/>
      <c r="G57" s="65">
        <v>1690942</v>
      </c>
      <c r="H57" s="65">
        <v>877054.64</v>
      </c>
      <c r="I57" s="66">
        <v>51.87</v>
      </c>
    </row>
    <row r="58" spans="1:9" x14ac:dyDescent="0.2">
      <c r="A58" s="117" t="s">
        <v>165</v>
      </c>
      <c r="B58" s="82"/>
      <c r="C58" s="82"/>
      <c r="D58" s="82"/>
      <c r="E58" s="82"/>
      <c r="F58" s="82"/>
      <c r="G58" s="65">
        <v>878507</v>
      </c>
      <c r="H58" s="65">
        <v>449089.53</v>
      </c>
      <c r="I58" s="66">
        <v>51.12</v>
      </c>
    </row>
    <row r="59" spans="1:9" x14ac:dyDescent="0.2">
      <c r="A59" s="117" t="s">
        <v>166</v>
      </c>
      <c r="B59" s="82"/>
      <c r="C59" s="82"/>
      <c r="D59" s="82"/>
      <c r="E59" s="82"/>
      <c r="F59" s="82"/>
      <c r="G59" s="65">
        <v>878507</v>
      </c>
      <c r="H59" s="65">
        <v>449089.53</v>
      </c>
      <c r="I59" s="66">
        <v>51.12</v>
      </c>
    </row>
    <row r="60" spans="1:9" x14ac:dyDescent="0.2">
      <c r="A60" s="117" t="s">
        <v>172</v>
      </c>
      <c r="B60" s="82"/>
      <c r="C60" s="82"/>
      <c r="D60" s="82"/>
      <c r="E60" s="82"/>
      <c r="F60" s="82"/>
      <c r="G60" s="65">
        <v>215025</v>
      </c>
      <c r="H60" s="65">
        <v>152562.70000000001</v>
      </c>
      <c r="I60" s="66">
        <v>70.95</v>
      </c>
    </row>
    <row r="61" spans="1:9" x14ac:dyDescent="0.2">
      <c r="A61" s="117" t="s">
        <v>173</v>
      </c>
      <c r="B61" s="82"/>
      <c r="C61" s="82"/>
      <c r="D61" s="82"/>
      <c r="E61" s="82"/>
      <c r="F61" s="82"/>
      <c r="G61" s="65">
        <v>42054</v>
      </c>
      <c r="H61" s="65">
        <v>20161.23</v>
      </c>
      <c r="I61" s="66">
        <v>47.94</v>
      </c>
    </row>
    <row r="62" spans="1:9" x14ac:dyDescent="0.2">
      <c r="A62" s="117" t="s">
        <v>174</v>
      </c>
      <c r="B62" s="82"/>
      <c r="C62" s="82"/>
      <c r="D62" s="82"/>
      <c r="E62" s="82"/>
      <c r="F62" s="82"/>
      <c r="G62" s="65">
        <v>172971</v>
      </c>
      <c r="H62" s="65">
        <v>132401.47</v>
      </c>
      <c r="I62" s="66">
        <v>76.55</v>
      </c>
    </row>
    <row r="63" spans="1:9" x14ac:dyDescent="0.2">
      <c r="A63" s="117" t="s">
        <v>516</v>
      </c>
      <c r="B63" s="82"/>
      <c r="C63" s="82"/>
      <c r="D63" s="82"/>
      <c r="E63" s="82"/>
      <c r="F63" s="82"/>
      <c r="G63" s="65">
        <v>121849</v>
      </c>
      <c r="H63" s="65">
        <v>84502.83</v>
      </c>
      <c r="I63" s="66">
        <v>69.349999999999994</v>
      </c>
    </row>
    <row r="64" spans="1:9" x14ac:dyDescent="0.2">
      <c r="A64" s="117" t="s">
        <v>179</v>
      </c>
      <c r="B64" s="82"/>
      <c r="C64" s="82"/>
      <c r="D64" s="82"/>
      <c r="E64" s="82"/>
      <c r="F64" s="82"/>
      <c r="G64" s="65">
        <v>121849</v>
      </c>
      <c r="H64" s="65">
        <v>84502.83</v>
      </c>
      <c r="I64" s="66">
        <v>69.349999999999994</v>
      </c>
    </row>
    <row r="65" spans="1:9" x14ac:dyDescent="0.2">
      <c r="A65" s="67" t="s">
        <v>222</v>
      </c>
      <c r="B65" s="118" t="s">
        <v>223</v>
      </c>
      <c r="C65" s="118"/>
      <c r="D65" s="118"/>
      <c r="E65" s="82"/>
      <c r="F65" s="82"/>
      <c r="G65" s="68">
        <v>416724</v>
      </c>
      <c r="H65" s="68">
        <v>194739.36</v>
      </c>
      <c r="I65" s="69">
        <v>46.73</v>
      </c>
    </row>
    <row r="66" spans="1:9" x14ac:dyDescent="0.2">
      <c r="A66" s="70" t="s">
        <v>266</v>
      </c>
      <c r="B66" s="116" t="s">
        <v>267</v>
      </c>
      <c r="C66" s="116"/>
      <c r="D66" s="116"/>
      <c r="E66" s="82"/>
      <c r="F66" s="82"/>
      <c r="G66" s="71">
        <v>339700</v>
      </c>
      <c r="H66" s="71">
        <v>175105.44</v>
      </c>
      <c r="I66" s="72">
        <v>51.55</v>
      </c>
    </row>
    <row r="67" spans="1:9" x14ac:dyDescent="0.2">
      <c r="A67" s="117" t="s">
        <v>163</v>
      </c>
      <c r="B67" s="82"/>
      <c r="C67" s="82"/>
      <c r="D67" s="82"/>
      <c r="E67" s="82"/>
      <c r="F67" s="82"/>
      <c r="G67" s="65">
        <v>339700</v>
      </c>
      <c r="H67" s="65">
        <v>175105.44</v>
      </c>
      <c r="I67" s="66">
        <v>51.55</v>
      </c>
    </row>
    <row r="68" spans="1:9" x14ac:dyDescent="0.2">
      <c r="A68" s="117" t="s">
        <v>164</v>
      </c>
      <c r="B68" s="82"/>
      <c r="C68" s="82"/>
      <c r="D68" s="82"/>
      <c r="E68" s="82"/>
      <c r="F68" s="82"/>
      <c r="G68" s="65">
        <v>339700</v>
      </c>
      <c r="H68" s="65">
        <v>175105.44</v>
      </c>
      <c r="I68" s="66">
        <v>51.55</v>
      </c>
    </row>
    <row r="69" spans="1:9" x14ac:dyDescent="0.2">
      <c r="A69" s="73" t="s">
        <v>591</v>
      </c>
      <c r="B69" s="81" t="s">
        <v>592</v>
      </c>
      <c r="C69" s="81"/>
      <c r="D69" s="81"/>
      <c r="E69" s="82"/>
      <c r="F69" s="82"/>
      <c r="G69" s="21">
        <v>339700</v>
      </c>
      <c r="H69" s="21">
        <v>175105.44</v>
      </c>
      <c r="I69" s="22">
        <v>51.55</v>
      </c>
    </row>
    <row r="70" spans="1:9" x14ac:dyDescent="0.2">
      <c r="A70" s="38" t="s">
        <v>268</v>
      </c>
      <c r="B70" s="107" t="s">
        <v>269</v>
      </c>
      <c r="C70" s="107"/>
      <c r="D70" s="107"/>
      <c r="E70" s="82"/>
      <c r="F70" s="82"/>
      <c r="G70" s="23" t="s">
        <v>0</v>
      </c>
      <c r="H70" s="23">
        <v>3629.77</v>
      </c>
      <c r="I70" s="24" t="s">
        <v>0</v>
      </c>
    </row>
    <row r="71" spans="1:9" x14ac:dyDescent="0.2">
      <c r="A71" s="38" t="s">
        <v>270</v>
      </c>
      <c r="B71" s="107" t="s">
        <v>271</v>
      </c>
      <c r="C71" s="107"/>
      <c r="D71" s="107"/>
      <c r="E71" s="82"/>
      <c r="F71" s="82"/>
      <c r="G71" s="23" t="s">
        <v>0</v>
      </c>
      <c r="H71" s="23">
        <v>2962.33</v>
      </c>
      <c r="I71" s="24" t="s">
        <v>0</v>
      </c>
    </row>
    <row r="72" spans="1:9" x14ac:dyDescent="0.2">
      <c r="A72" s="38" t="s">
        <v>272</v>
      </c>
      <c r="B72" s="107" t="s">
        <v>273</v>
      </c>
      <c r="C72" s="107"/>
      <c r="D72" s="107"/>
      <c r="E72" s="82"/>
      <c r="F72" s="82"/>
      <c r="G72" s="23" t="s">
        <v>0</v>
      </c>
      <c r="H72" s="23">
        <v>49675.54</v>
      </c>
      <c r="I72" s="24" t="s">
        <v>0</v>
      </c>
    </row>
    <row r="73" spans="1:9" x14ac:dyDescent="0.2">
      <c r="A73" s="38" t="s">
        <v>274</v>
      </c>
      <c r="B73" s="107" t="s">
        <v>275</v>
      </c>
      <c r="C73" s="107"/>
      <c r="D73" s="107"/>
      <c r="E73" s="82"/>
      <c r="F73" s="82"/>
      <c r="G73" s="23" t="s">
        <v>0</v>
      </c>
      <c r="H73" s="23">
        <v>828.86</v>
      </c>
      <c r="I73" s="24" t="s">
        <v>0</v>
      </c>
    </row>
    <row r="74" spans="1:9" x14ac:dyDescent="0.2">
      <c r="A74" s="38" t="s">
        <v>276</v>
      </c>
      <c r="B74" s="107" t="s">
        <v>277</v>
      </c>
      <c r="C74" s="107"/>
      <c r="D74" s="107"/>
      <c r="E74" s="82"/>
      <c r="F74" s="82"/>
      <c r="G74" s="23" t="s">
        <v>0</v>
      </c>
      <c r="H74" s="23">
        <v>2435.46</v>
      </c>
      <c r="I74" s="24" t="s">
        <v>0</v>
      </c>
    </row>
    <row r="75" spans="1:9" x14ac:dyDescent="0.2">
      <c r="A75" s="38" t="s">
        <v>278</v>
      </c>
      <c r="B75" s="107" t="s">
        <v>279</v>
      </c>
      <c r="C75" s="107"/>
      <c r="D75" s="107"/>
      <c r="E75" s="82"/>
      <c r="F75" s="82"/>
      <c r="G75" s="23" t="s">
        <v>0</v>
      </c>
      <c r="H75" s="23">
        <v>914.88</v>
      </c>
      <c r="I75" s="24" t="s">
        <v>0</v>
      </c>
    </row>
    <row r="76" spans="1:9" x14ac:dyDescent="0.2">
      <c r="A76" s="38" t="s">
        <v>280</v>
      </c>
      <c r="B76" s="107" t="s">
        <v>281</v>
      </c>
      <c r="C76" s="107"/>
      <c r="D76" s="107"/>
      <c r="E76" s="82"/>
      <c r="F76" s="82"/>
      <c r="G76" s="23" t="s">
        <v>0</v>
      </c>
      <c r="H76" s="23">
        <v>16432.95</v>
      </c>
      <c r="I76" s="24" t="s">
        <v>0</v>
      </c>
    </row>
    <row r="77" spans="1:9" x14ac:dyDescent="0.2">
      <c r="A77" s="38" t="s">
        <v>282</v>
      </c>
      <c r="B77" s="107" t="s">
        <v>283</v>
      </c>
      <c r="C77" s="107"/>
      <c r="D77" s="107"/>
      <c r="E77" s="82"/>
      <c r="F77" s="82"/>
      <c r="G77" s="23" t="s">
        <v>0</v>
      </c>
      <c r="H77" s="23">
        <v>4264.37</v>
      </c>
      <c r="I77" s="24" t="s">
        <v>0</v>
      </c>
    </row>
    <row r="78" spans="1:9" x14ac:dyDescent="0.2">
      <c r="A78" s="38" t="s">
        <v>235</v>
      </c>
      <c r="B78" s="107" t="s">
        <v>236</v>
      </c>
      <c r="C78" s="107"/>
      <c r="D78" s="107"/>
      <c r="E78" s="82"/>
      <c r="F78" s="82"/>
      <c r="G78" s="23" t="s">
        <v>0</v>
      </c>
      <c r="H78" s="23">
        <v>30279.279999999999</v>
      </c>
      <c r="I78" s="24" t="s">
        <v>0</v>
      </c>
    </row>
    <row r="79" spans="1:9" x14ac:dyDescent="0.2">
      <c r="A79" s="38" t="s">
        <v>284</v>
      </c>
      <c r="B79" s="107" t="s">
        <v>285</v>
      </c>
      <c r="C79" s="107"/>
      <c r="D79" s="107"/>
      <c r="E79" s="82"/>
      <c r="F79" s="82"/>
      <c r="G79" s="23" t="s">
        <v>0</v>
      </c>
      <c r="H79" s="23">
        <v>5157.8900000000003</v>
      </c>
      <c r="I79" s="24" t="s">
        <v>0</v>
      </c>
    </row>
    <row r="80" spans="1:9" x14ac:dyDescent="0.2">
      <c r="A80" s="38" t="s">
        <v>237</v>
      </c>
      <c r="B80" s="107" t="s">
        <v>238</v>
      </c>
      <c r="C80" s="107"/>
      <c r="D80" s="107"/>
      <c r="E80" s="82"/>
      <c r="F80" s="82"/>
      <c r="G80" s="23" t="s">
        <v>0</v>
      </c>
      <c r="H80" s="23">
        <v>13315.57</v>
      </c>
      <c r="I80" s="24" t="s">
        <v>0</v>
      </c>
    </row>
    <row r="81" spans="1:9" x14ac:dyDescent="0.2">
      <c r="A81" s="38" t="s">
        <v>484</v>
      </c>
      <c r="B81" s="107" t="s">
        <v>485</v>
      </c>
      <c r="C81" s="107"/>
      <c r="D81" s="107"/>
      <c r="E81" s="82"/>
      <c r="F81" s="82"/>
      <c r="G81" s="23" t="s">
        <v>0</v>
      </c>
      <c r="H81" s="23">
        <v>265.45</v>
      </c>
      <c r="I81" s="24" t="s">
        <v>0</v>
      </c>
    </row>
    <row r="82" spans="1:9" x14ac:dyDescent="0.2">
      <c r="A82" s="38" t="s">
        <v>286</v>
      </c>
      <c r="B82" s="107" t="s">
        <v>287</v>
      </c>
      <c r="C82" s="107"/>
      <c r="D82" s="107"/>
      <c r="E82" s="82"/>
      <c r="F82" s="82"/>
      <c r="G82" s="23" t="s">
        <v>0</v>
      </c>
      <c r="H82" s="23">
        <v>11015.33</v>
      </c>
      <c r="I82" s="24" t="s">
        <v>0</v>
      </c>
    </row>
    <row r="83" spans="1:9" x14ac:dyDescent="0.2">
      <c r="A83" s="38" t="s">
        <v>241</v>
      </c>
      <c r="B83" s="107" t="s">
        <v>242</v>
      </c>
      <c r="C83" s="107"/>
      <c r="D83" s="107"/>
      <c r="E83" s="82"/>
      <c r="F83" s="82"/>
      <c r="G83" s="23" t="s">
        <v>0</v>
      </c>
      <c r="H83" s="23">
        <v>25351.69</v>
      </c>
      <c r="I83" s="24" t="s">
        <v>0</v>
      </c>
    </row>
    <row r="84" spans="1:9" x14ac:dyDescent="0.2">
      <c r="A84" s="38" t="s">
        <v>289</v>
      </c>
      <c r="B84" s="107" t="s">
        <v>288</v>
      </c>
      <c r="C84" s="107"/>
      <c r="D84" s="107"/>
      <c r="E84" s="82"/>
      <c r="F84" s="82"/>
      <c r="G84" s="23" t="s">
        <v>0</v>
      </c>
      <c r="H84" s="23">
        <v>410.54</v>
      </c>
      <c r="I84" s="24" t="s">
        <v>0</v>
      </c>
    </row>
    <row r="85" spans="1:9" x14ac:dyDescent="0.2">
      <c r="A85" s="38" t="s">
        <v>290</v>
      </c>
      <c r="B85" s="107" t="s">
        <v>291</v>
      </c>
      <c r="C85" s="107"/>
      <c r="D85" s="107"/>
      <c r="E85" s="82"/>
      <c r="F85" s="82"/>
      <c r="G85" s="23" t="s">
        <v>0</v>
      </c>
      <c r="H85" s="23">
        <v>3079.7</v>
      </c>
      <c r="I85" s="24" t="s">
        <v>0</v>
      </c>
    </row>
    <row r="86" spans="1:9" x14ac:dyDescent="0.2">
      <c r="A86" s="38" t="s">
        <v>243</v>
      </c>
      <c r="B86" s="107" t="s">
        <v>244</v>
      </c>
      <c r="C86" s="107"/>
      <c r="D86" s="107"/>
      <c r="E86" s="82"/>
      <c r="F86" s="82"/>
      <c r="G86" s="23" t="s">
        <v>0</v>
      </c>
      <c r="H86" s="23">
        <v>4054.31</v>
      </c>
      <c r="I86" s="24" t="s">
        <v>0</v>
      </c>
    </row>
    <row r="87" spans="1:9" x14ac:dyDescent="0.2">
      <c r="A87" s="38" t="s">
        <v>292</v>
      </c>
      <c r="B87" s="107" t="s">
        <v>293</v>
      </c>
      <c r="C87" s="107"/>
      <c r="D87" s="107"/>
      <c r="E87" s="82"/>
      <c r="F87" s="82"/>
      <c r="G87" s="23" t="s">
        <v>0</v>
      </c>
      <c r="H87" s="23">
        <v>581.21</v>
      </c>
      <c r="I87" s="24" t="s">
        <v>0</v>
      </c>
    </row>
    <row r="88" spans="1:9" x14ac:dyDescent="0.2">
      <c r="A88" s="38" t="s">
        <v>245</v>
      </c>
      <c r="B88" s="107" t="s">
        <v>226</v>
      </c>
      <c r="C88" s="107"/>
      <c r="D88" s="107"/>
      <c r="E88" s="82"/>
      <c r="F88" s="82"/>
      <c r="G88" s="23" t="s">
        <v>0</v>
      </c>
      <c r="H88" s="23">
        <v>450.31</v>
      </c>
      <c r="I88" s="24" t="s">
        <v>0</v>
      </c>
    </row>
    <row r="89" spans="1:9" x14ac:dyDescent="0.2">
      <c r="A89" s="70" t="s">
        <v>294</v>
      </c>
      <c r="B89" s="116" t="s">
        <v>295</v>
      </c>
      <c r="C89" s="116"/>
      <c r="D89" s="116"/>
      <c r="E89" s="82"/>
      <c r="F89" s="82"/>
      <c r="G89" s="71">
        <v>15400</v>
      </c>
      <c r="H89" s="71">
        <v>19633.919999999998</v>
      </c>
      <c r="I89" s="72">
        <v>127.49</v>
      </c>
    </row>
    <row r="90" spans="1:9" x14ac:dyDescent="0.2">
      <c r="A90" s="117" t="s">
        <v>516</v>
      </c>
      <c r="B90" s="82"/>
      <c r="C90" s="82"/>
      <c r="D90" s="82"/>
      <c r="E90" s="82"/>
      <c r="F90" s="82"/>
      <c r="G90" s="65">
        <v>15400</v>
      </c>
      <c r="H90" s="65">
        <v>19633.919999999998</v>
      </c>
      <c r="I90" s="66">
        <v>127.49</v>
      </c>
    </row>
    <row r="91" spans="1:9" x14ac:dyDescent="0.2">
      <c r="A91" s="117" t="s">
        <v>179</v>
      </c>
      <c r="B91" s="82"/>
      <c r="C91" s="82"/>
      <c r="D91" s="82"/>
      <c r="E91" s="82"/>
      <c r="F91" s="82"/>
      <c r="G91" s="65">
        <v>15400</v>
      </c>
      <c r="H91" s="65">
        <v>19633.919999999998</v>
      </c>
      <c r="I91" s="66">
        <v>127.49</v>
      </c>
    </row>
    <row r="92" spans="1:9" x14ac:dyDescent="0.2">
      <c r="A92" s="73" t="s">
        <v>597</v>
      </c>
      <c r="B92" s="81" t="s">
        <v>598</v>
      </c>
      <c r="C92" s="81"/>
      <c r="D92" s="81"/>
      <c r="E92" s="82"/>
      <c r="F92" s="82"/>
      <c r="G92" s="21">
        <v>15400</v>
      </c>
      <c r="H92" s="21">
        <v>19633.919999999998</v>
      </c>
      <c r="I92" s="22">
        <v>127.49</v>
      </c>
    </row>
    <row r="93" spans="1:9" x14ac:dyDescent="0.2">
      <c r="A93" s="38" t="s">
        <v>296</v>
      </c>
      <c r="B93" s="107" t="s">
        <v>297</v>
      </c>
      <c r="C93" s="107"/>
      <c r="D93" s="107"/>
      <c r="E93" s="82"/>
      <c r="F93" s="82"/>
      <c r="G93" s="23" t="s">
        <v>0</v>
      </c>
      <c r="H93" s="23">
        <v>11413.69</v>
      </c>
      <c r="I93" s="24" t="s">
        <v>0</v>
      </c>
    </row>
    <row r="94" spans="1:9" x14ac:dyDescent="0.2">
      <c r="A94" s="38" t="s">
        <v>298</v>
      </c>
      <c r="B94" s="107" t="s">
        <v>299</v>
      </c>
      <c r="C94" s="107"/>
      <c r="D94" s="107"/>
      <c r="E94" s="82"/>
      <c r="F94" s="82"/>
      <c r="G94" s="23" t="s">
        <v>0</v>
      </c>
      <c r="H94" s="23">
        <v>165.46</v>
      </c>
      <c r="I94" s="24" t="s">
        <v>0</v>
      </c>
    </row>
    <row r="95" spans="1:9" x14ac:dyDescent="0.2">
      <c r="A95" s="38" t="s">
        <v>300</v>
      </c>
      <c r="B95" s="107" t="s">
        <v>301</v>
      </c>
      <c r="C95" s="107"/>
      <c r="D95" s="107"/>
      <c r="E95" s="82"/>
      <c r="F95" s="82"/>
      <c r="G95" s="23" t="s">
        <v>0</v>
      </c>
      <c r="H95" s="23">
        <v>7887.27</v>
      </c>
      <c r="I95" s="24" t="s">
        <v>0</v>
      </c>
    </row>
    <row r="96" spans="1:9" x14ac:dyDescent="0.2">
      <c r="A96" s="38" t="s">
        <v>320</v>
      </c>
      <c r="B96" s="107" t="s">
        <v>321</v>
      </c>
      <c r="C96" s="107"/>
      <c r="D96" s="107"/>
      <c r="E96" s="82"/>
      <c r="F96" s="82"/>
      <c r="G96" s="23" t="s">
        <v>0</v>
      </c>
      <c r="H96" s="23">
        <v>167.5</v>
      </c>
      <c r="I96" s="24" t="s">
        <v>0</v>
      </c>
    </row>
    <row r="97" spans="1:9" x14ac:dyDescent="0.2">
      <c r="A97" s="70" t="s">
        <v>304</v>
      </c>
      <c r="B97" s="116" t="s">
        <v>305</v>
      </c>
      <c r="C97" s="116"/>
      <c r="D97" s="116"/>
      <c r="E97" s="82"/>
      <c r="F97" s="82"/>
      <c r="G97" s="71">
        <v>27000</v>
      </c>
      <c r="H97" s="71">
        <v>0</v>
      </c>
      <c r="I97" s="72">
        <v>0</v>
      </c>
    </row>
    <row r="98" spans="1:9" x14ac:dyDescent="0.2">
      <c r="A98" s="117" t="s">
        <v>516</v>
      </c>
      <c r="B98" s="82"/>
      <c r="C98" s="82"/>
      <c r="D98" s="82"/>
      <c r="E98" s="82"/>
      <c r="F98" s="82"/>
      <c r="G98" s="65">
        <v>27000</v>
      </c>
      <c r="H98" s="65">
        <v>0</v>
      </c>
      <c r="I98" s="66">
        <v>0</v>
      </c>
    </row>
    <row r="99" spans="1:9" x14ac:dyDescent="0.2">
      <c r="A99" s="117" t="s">
        <v>179</v>
      </c>
      <c r="B99" s="82"/>
      <c r="C99" s="82"/>
      <c r="D99" s="82"/>
      <c r="E99" s="82"/>
      <c r="F99" s="82"/>
      <c r="G99" s="65">
        <v>27000</v>
      </c>
      <c r="H99" s="65">
        <v>0</v>
      </c>
      <c r="I99" s="66">
        <v>0</v>
      </c>
    </row>
    <row r="100" spans="1:9" x14ac:dyDescent="0.2">
      <c r="A100" s="73" t="s">
        <v>597</v>
      </c>
      <c r="B100" s="81" t="s">
        <v>598</v>
      </c>
      <c r="C100" s="81"/>
      <c r="D100" s="81"/>
      <c r="E100" s="82"/>
      <c r="F100" s="82"/>
      <c r="G100" s="21">
        <v>27000</v>
      </c>
      <c r="H100" s="21">
        <v>0</v>
      </c>
      <c r="I100" s="22">
        <v>0</v>
      </c>
    </row>
    <row r="101" spans="1:9" x14ac:dyDescent="0.2">
      <c r="A101" s="70" t="s">
        <v>306</v>
      </c>
      <c r="B101" s="116" t="s">
        <v>307</v>
      </c>
      <c r="C101" s="116"/>
      <c r="D101" s="116"/>
      <c r="E101" s="82"/>
      <c r="F101" s="82"/>
      <c r="G101" s="71">
        <v>34624</v>
      </c>
      <c r="H101" s="71">
        <v>0</v>
      </c>
      <c r="I101" s="72">
        <v>0</v>
      </c>
    </row>
    <row r="102" spans="1:9" x14ac:dyDescent="0.2">
      <c r="A102" s="117" t="s">
        <v>163</v>
      </c>
      <c r="B102" s="82"/>
      <c r="C102" s="82"/>
      <c r="D102" s="82"/>
      <c r="E102" s="82"/>
      <c r="F102" s="82"/>
      <c r="G102" s="65">
        <v>13850</v>
      </c>
      <c r="H102" s="65">
        <v>0</v>
      </c>
      <c r="I102" s="66">
        <v>0</v>
      </c>
    </row>
    <row r="103" spans="1:9" x14ac:dyDescent="0.2">
      <c r="A103" s="117" t="s">
        <v>164</v>
      </c>
      <c r="B103" s="82"/>
      <c r="C103" s="82"/>
      <c r="D103" s="82"/>
      <c r="E103" s="82"/>
      <c r="F103" s="82"/>
      <c r="G103" s="65">
        <v>13850</v>
      </c>
      <c r="H103" s="65">
        <v>0</v>
      </c>
      <c r="I103" s="66">
        <v>0</v>
      </c>
    </row>
    <row r="104" spans="1:9" x14ac:dyDescent="0.2">
      <c r="A104" s="73" t="s">
        <v>591</v>
      </c>
      <c r="B104" s="81" t="s">
        <v>592</v>
      </c>
      <c r="C104" s="81"/>
      <c r="D104" s="81"/>
      <c r="E104" s="82"/>
      <c r="F104" s="82"/>
      <c r="G104" s="21">
        <v>664</v>
      </c>
      <c r="H104" s="21">
        <v>0</v>
      </c>
      <c r="I104" s="22">
        <v>0</v>
      </c>
    </row>
    <row r="105" spans="1:9" x14ac:dyDescent="0.2">
      <c r="A105" s="73" t="s">
        <v>597</v>
      </c>
      <c r="B105" s="81" t="s">
        <v>598</v>
      </c>
      <c r="C105" s="81"/>
      <c r="D105" s="81"/>
      <c r="E105" s="82"/>
      <c r="F105" s="82"/>
      <c r="G105" s="21">
        <v>13186</v>
      </c>
      <c r="H105" s="21">
        <v>0</v>
      </c>
      <c r="I105" s="22">
        <v>0</v>
      </c>
    </row>
    <row r="106" spans="1:9" x14ac:dyDescent="0.2">
      <c r="A106" s="117" t="s">
        <v>172</v>
      </c>
      <c r="B106" s="82"/>
      <c r="C106" s="82"/>
      <c r="D106" s="82"/>
      <c r="E106" s="82"/>
      <c r="F106" s="82"/>
      <c r="G106" s="65">
        <v>20774</v>
      </c>
      <c r="H106" s="65">
        <v>0</v>
      </c>
      <c r="I106" s="66">
        <v>0</v>
      </c>
    </row>
    <row r="107" spans="1:9" x14ac:dyDescent="0.2">
      <c r="A107" s="117" t="s">
        <v>173</v>
      </c>
      <c r="B107" s="82"/>
      <c r="C107" s="82"/>
      <c r="D107" s="82"/>
      <c r="E107" s="82"/>
      <c r="F107" s="82"/>
      <c r="G107" s="65">
        <v>20774</v>
      </c>
      <c r="H107" s="65">
        <v>0</v>
      </c>
      <c r="I107" s="66">
        <v>0</v>
      </c>
    </row>
    <row r="108" spans="1:9" x14ac:dyDescent="0.2">
      <c r="A108" s="73" t="s">
        <v>591</v>
      </c>
      <c r="B108" s="81" t="s">
        <v>592</v>
      </c>
      <c r="C108" s="81"/>
      <c r="D108" s="81"/>
      <c r="E108" s="82"/>
      <c r="F108" s="82"/>
      <c r="G108" s="21">
        <v>995</v>
      </c>
      <c r="H108" s="21">
        <v>0</v>
      </c>
      <c r="I108" s="22">
        <v>0</v>
      </c>
    </row>
    <row r="109" spans="1:9" x14ac:dyDescent="0.2">
      <c r="A109" s="73" t="s">
        <v>597</v>
      </c>
      <c r="B109" s="81" t="s">
        <v>598</v>
      </c>
      <c r="C109" s="81"/>
      <c r="D109" s="81"/>
      <c r="E109" s="82"/>
      <c r="F109" s="82"/>
      <c r="G109" s="21">
        <v>19779</v>
      </c>
      <c r="H109" s="21">
        <v>0</v>
      </c>
      <c r="I109" s="22">
        <v>0</v>
      </c>
    </row>
    <row r="110" spans="1:9" x14ac:dyDescent="0.2">
      <c r="A110" s="67" t="s">
        <v>308</v>
      </c>
      <c r="B110" s="118" t="s">
        <v>309</v>
      </c>
      <c r="C110" s="118"/>
      <c r="D110" s="118"/>
      <c r="E110" s="82"/>
      <c r="F110" s="82"/>
      <c r="G110" s="68">
        <v>600817</v>
      </c>
      <c r="H110" s="68">
        <v>441366.09</v>
      </c>
      <c r="I110" s="69">
        <v>73.459999999999994</v>
      </c>
    </row>
    <row r="111" spans="1:9" x14ac:dyDescent="0.2">
      <c r="A111" s="70" t="s">
        <v>310</v>
      </c>
      <c r="B111" s="116" t="s">
        <v>311</v>
      </c>
      <c r="C111" s="116"/>
      <c r="D111" s="116"/>
      <c r="E111" s="82"/>
      <c r="F111" s="82"/>
      <c r="G111" s="71">
        <v>465000</v>
      </c>
      <c r="H111" s="71">
        <v>309414.81</v>
      </c>
      <c r="I111" s="72">
        <v>66.540000000000006</v>
      </c>
    </row>
    <row r="112" spans="1:9" x14ac:dyDescent="0.2">
      <c r="A112" s="117" t="s">
        <v>163</v>
      </c>
      <c r="B112" s="82"/>
      <c r="C112" s="82"/>
      <c r="D112" s="82"/>
      <c r="E112" s="82"/>
      <c r="F112" s="82"/>
      <c r="G112" s="65">
        <v>465000</v>
      </c>
      <c r="H112" s="65">
        <v>309414.81</v>
      </c>
      <c r="I112" s="66">
        <v>66.540000000000006</v>
      </c>
    </row>
    <row r="113" spans="1:9" x14ac:dyDescent="0.2">
      <c r="A113" s="117" t="s">
        <v>164</v>
      </c>
      <c r="B113" s="82"/>
      <c r="C113" s="82"/>
      <c r="D113" s="82"/>
      <c r="E113" s="82"/>
      <c r="F113" s="82"/>
      <c r="G113" s="65">
        <v>465000</v>
      </c>
      <c r="H113" s="65">
        <v>309414.81</v>
      </c>
      <c r="I113" s="66">
        <v>66.540000000000006</v>
      </c>
    </row>
    <row r="114" spans="1:9" x14ac:dyDescent="0.2">
      <c r="A114" s="73" t="s">
        <v>599</v>
      </c>
      <c r="B114" s="81" t="s">
        <v>600</v>
      </c>
      <c r="C114" s="81"/>
      <c r="D114" s="81"/>
      <c r="E114" s="82"/>
      <c r="F114" s="82"/>
      <c r="G114" s="21">
        <v>465000</v>
      </c>
      <c r="H114" s="21">
        <v>309414.81</v>
      </c>
      <c r="I114" s="22">
        <v>66.540000000000006</v>
      </c>
    </row>
    <row r="115" spans="1:9" x14ac:dyDescent="0.2">
      <c r="A115" s="38" t="s">
        <v>312</v>
      </c>
      <c r="B115" s="107" t="s">
        <v>313</v>
      </c>
      <c r="C115" s="107"/>
      <c r="D115" s="107"/>
      <c r="E115" s="82"/>
      <c r="F115" s="82"/>
      <c r="G115" s="23" t="s">
        <v>0</v>
      </c>
      <c r="H115" s="23">
        <v>309414.81</v>
      </c>
      <c r="I115" s="24" t="s">
        <v>0</v>
      </c>
    </row>
    <row r="116" spans="1:9" x14ac:dyDescent="0.2">
      <c r="A116" s="70" t="s">
        <v>314</v>
      </c>
      <c r="B116" s="116" t="s">
        <v>315</v>
      </c>
      <c r="C116" s="116"/>
      <c r="D116" s="116"/>
      <c r="E116" s="82"/>
      <c r="F116" s="82"/>
      <c r="G116" s="71">
        <v>93000</v>
      </c>
      <c r="H116" s="71">
        <v>81160.98</v>
      </c>
      <c r="I116" s="72">
        <v>87.27</v>
      </c>
    </row>
    <row r="117" spans="1:9" x14ac:dyDescent="0.2">
      <c r="A117" s="117" t="s">
        <v>163</v>
      </c>
      <c r="B117" s="82"/>
      <c r="C117" s="82"/>
      <c r="D117" s="82"/>
      <c r="E117" s="82"/>
      <c r="F117" s="82"/>
      <c r="G117" s="65">
        <v>93000</v>
      </c>
      <c r="H117" s="65">
        <v>81160.98</v>
      </c>
      <c r="I117" s="66">
        <v>87.27</v>
      </c>
    </row>
    <row r="118" spans="1:9" x14ac:dyDescent="0.2">
      <c r="A118" s="117" t="s">
        <v>164</v>
      </c>
      <c r="B118" s="82"/>
      <c r="C118" s="82"/>
      <c r="D118" s="82"/>
      <c r="E118" s="82"/>
      <c r="F118" s="82"/>
      <c r="G118" s="65">
        <v>93000</v>
      </c>
      <c r="H118" s="65">
        <v>81160.98</v>
      </c>
      <c r="I118" s="66">
        <v>87.27</v>
      </c>
    </row>
    <row r="119" spans="1:9" x14ac:dyDescent="0.2">
      <c r="A119" s="73" t="s">
        <v>593</v>
      </c>
      <c r="B119" s="81" t="s">
        <v>594</v>
      </c>
      <c r="C119" s="81"/>
      <c r="D119" s="81"/>
      <c r="E119" s="82"/>
      <c r="F119" s="82"/>
      <c r="G119" s="21">
        <v>93000</v>
      </c>
      <c r="H119" s="21">
        <v>81160.98</v>
      </c>
      <c r="I119" s="22">
        <v>87.27</v>
      </c>
    </row>
    <row r="120" spans="1:9" x14ac:dyDescent="0.2">
      <c r="A120" s="38" t="s">
        <v>231</v>
      </c>
      <c r="B120" s="107" t="s">
        <v>232</v>
      </c>
      <c r="C120" s="107"/>
      <c r="D120" s="107"/>
      <c r="E120" s="82"/>
      <c r="F120" s="82"/>
      <c r="G120" s="23" t="s">
        <v>0</v>
      </c>
      <c r="H120" s="23">
        <v>81160.98</v>
      </c>
      <c r="I120" s="24" t="s">
        <v>0</v>
      </c>
    </row>
    <row r="121" spans="1:9" x14ac:dyDescent="0.2">
      <c r="A121" s="70" t="s">
        <v>318</v>
      </c>
      <c r="B121" s="116" t="s">
        <v>319</v>
      </c>
      <c r="C121" s="116"/>
      <c r="D121" s="116"/>
      <c r="E121" s="82"/>
      <c r="F121" s="82"/>
      <c r="G121" s="71">
        <v>42817</v>
      </c>
      <c r="H121" s="71">
        <v>50790.3</v>
      </c>
      <c r="I121" s="72">
        <v>118.62</v>
      </c>
    </row>
    <row r="122" spans="1:9" x14ac:dyDescent="0.2">
      <c r="A122" s="117" t="s">
        <v>516</v>
      </c>
      <c r="B122" s="82"/>
      <c r="C122" s="82"/>
      <c r="D122" s="82"/>
      <c r="E122" s="82"/>
      <c r="F122" s="82"/>
      <c r="G122" s="65">
        <v>42817</v>
      </c>
      <c r="H122" s="65">
        <v>50790.3</v>
      </c>
      <c r="I122" s="66">
        <v>118.62</v>
      </c>
    </row>
    <row r="123" spans="1:9" x14ac:dyDescent="0.2">
      <c r="A123" s="117" t="s">
        <v>179</v>
      </c>
      <c r="B123" s="82"/>
      <c r="C123" s="82"/>
      <c r="D123" s="82"/>
      <c r="E123" s="82"/>
      <c r="F123" s="82"/>
      <c r="G123" s="65">
        <v>42817</v>
      </c>
      <c r="H123" s="65">
        <v>50790.3</v>
      </c>
      <c r="I123" s="66">
        <v>118.62</v>
      </c>
    </row>
    <row r="124" spans="1:9" x14ac:dyDescent="0.2">
      <c r="A124" s="73" t="s">
        <v>597</v>
      </c>
      <c r="B124" s="81" t="s">
        <v>598</v>
      </c>
      <c r="C124" s="81"/>
      <c r="D124" s="81"/>
      <c r="E124" s="82"/>
      <c r="F124" s="82"/>
      <c r="G124" s="21">
        <v>3000</v>
      </c>
      <c r="H124" s="21">
        <v>2442.27</v>
      </c>
      <c r="I124" s="22">
        <v>81.41</v>
      </c>
    </row>
    <row r="125" spans="1:9" x14ac:dyDescent="0.2">
      <c r="A125" s="38" t="s">
        <v>296</v>
      </c>
      <c r="B125" s="107" t="s">
        <v>297</v>
      </c>
      <c r="C125" s="107"/>
      <c r="D125" s="107"/>
      <c r="E125" s="82"/>
      <c r="F125" s="82"/>
      <c r="G125" s="23" t="s">
        <v>0</v>
      </c>
      <c r="H125" s="23">
        <v>2442.27</v>
      </c>
      <c r="I125" s="24" t="s">
        <v>0</v>
      </c>
    </row>
    <row r="126" spans="1:9" x14ac:dyDescent="0.2">
      <c r="A126" s="73" t="s">
        <v>601</v>
      </c>
      <c r="B126" s="81" t="s">
        <v>602</v>
      </c>
      <c r="C126" s="81"/>
      <c r="D126" s="81"/>
      <c r="E126" s="82"/>
      <c r="F126" s="82"/>
      <c r="G126" s="21">
        <v>39817</v>
      </c>
      <c r="H126" s="21">
        <v>48348.03</v>
      </c>
      <c r="I126" s="22">
        <v>121.43</v>
      </c>
    </row>
    <row r="127" spans="1:9" x14ac:dyDescent="0.2">
      <c r="A127" s="38" t="s">
        <v>323</v>
      </c>
      <c r="B127" s="107" t="s">
        <v>322</v>
      </c>
      <c r="C127" s="107"/>
      <c r="D127" s="107"/>
      <c r="E127" s="82"/>
      <c r="F127" s="82"/>
      <c r="G127" s="23" t="s">
        <v>0</v>
      </c>
      <c r="H127" s="23">
        <v>48348.03</v>
      </c>
      <c r="I127" s="24" t="s">
        <v>0</v>
      </c>
    </row>
    <row r="128" spans="1:9" x14ac:dyDescent="0.2">
      <c r="A128" s="67" t="s">
        <v>324</v>
      </c>
      <c r="B128" s="118" t="s">
        <v>325</v>
      </c>
      <c r="C128" s="118"/>
      <c r="D128" s="118"/>
      <c r="E128" s="82"/>
      <c r="F128" s="82"/>
      <c r="G128" s="68">
        <v>182000</v>
      </c>
      <c r="H128" s="68">
        <v>38362.699999999997</v>
      </c>
      <c r="I128" s="69">
        <v>21.08</v>
      </c>
    </row>
    <row r="129" spans="1:9" x14ac:dyDescent="0.2">
      <c r="A129" s="70" t="s">
        <v>326</v>
      </c>
      <c r="B129" s="116" t="s">
        <v>327</v>
      </c>
      <c r="C129" s="116"/>
      <c r="D129" s="116"/>
      <c r="E129" s="82"/>
      <c r="F129" s="82"/>
      <c r="G129" s="71">
        <v>50000</v>
      </c>
      <c r="H129" s="71">
        <v>25500</v>
      </c>
      <c r="I129" s="72">
        <v>51</v>
      </c>
    </row>
    <row r="130" spans="1:9" x14ac:dyDescent="0.2">
      <c r="A130" s="117" t="s">
        <v>165</v>
      </c>
      <c r="B130" s="82"/>
      <c r="C130" s="82"/>
      <c r="D130" s="82"/>
      <c r="E130" s="82"/>
      <c r="F130" s="82"/>
      <c r="G130" s="65">
        <v>50000</v>
      </c>
      <c r="H130" s="65">
        <v>25500</v>
      </c>
      <c r="I130" s="66">
        <v>51</v>
      </c>
    </row>
    <row r="131" spans="1:9" x14ac:dyDescent="0.2">
      <c r="A131" s="117" t="s">
        <v>166</v>
      </c>
      <c r="B131" s="82"/>
      <c r="C131" s="82"/>
      <c r="D131" s="82"/>
      <c r="E131" s="82"/>
      <c r="F131" s="82"/>
      <c r="G131" s="65">
        <v>50000</v>
      </c>
      <c r="H131" s="65">
        <v>25500</v>
      </c>
      <c r="I131" s="66">
        <v>51</v>
      </c>
    </row>
    <row r="132" spans="1:9" x14ac:dyDescent="0.2">
      <c r="A132" s="73" t="s">
        <v>593</v>
      </c>
      <c r="B132" s="81" t="s">
        <v>594</v>
      </c>
      <c r="C132" s="81"/>
      <c r="D132" s="81"/>
      <c r="E132" s="82"/>
      <c r="F132" s="82"/>
      <c r="G132" s="21">
        <v>50000</v>
      </c>
      <c r="H132" s="21">
        <v>25500</v>
      </c>
      <c r="I132" s="22">
        <v>51</v>
      </c>
    </row>
    <row r="133" spans="1:9" x14ac:dyDescent="0.2">
      <c r="A133" s="38" t="s">
        <v>231</v>
      </c>
      <c r="B133" s="107" t="s">
        <v>232</v>
      </c>
      <c r="C133" s="107"/>
      <c r="D133" s="107"/>
      <c r="E133" s="82"/>
      <c r="F133" s="82"/>
      <c r="G133" s="23" t="s">
        <v>0</v>
      </c>
      <c r="H133" s="23">
        <v>25500</v>
      </c>
      <c r="I133" s="24" t="s">
        <v>0</v>
      </c>
    </row>
    <row r="134" spans="1:9" x14ac:dyDescent="0.2">
      <c r="A134" s="70" t="s">
        <v>328</v>
      </c>
      <c r="B134" s="116" t="s">
        <v>329</v>
      </c>
      <c r="C134" s="116"/>
      <c r="D134" s="116"/>
      <c r="E134" s="82"/>
      <c r="F134" s="82"/>
      <c r="G134" s="71">
        <v>0</v>
      </c>
      <c r="H134" s="71">
        <v>170.7</v>
      </c>
      <c r="I134" s="72" t="s">
        <v>0</v>
      </c>
    </row>
    <row r="135" spans="1:9" x14ac:dyDescent="0.2">
      <c r="A135" s="117" t="s">
        <v>163</v>
      </c>
      <c r="B135" s="82"/>
      <c r="C135" s="82"/>
      <c r="D135" s="82"/>
      <c r="E135" s="82"/>
      <c r="F135" s="82"/>
      <c r="G135" s="65">
        <v>0</v>
      </c>
      <c r="H135" s="65">
        <v>170.7</v>
      </c>
      <c r="I135" s="66" t="s">
        <v>0</v>
      </c>
    </row>
    <row r="136" spans="1:9" x14ac:dyDescent="0.2">
      <c r="A136" s="117" t="s">
        <v>164</v>
      </c>
      <c r="B136" s="82"/>
      <c r="C136" s="82"/>
      <c r="D136" s="82"/>
      <c r="E136" s="82"/>
      <c r="F136" s="82"/>
      <c r="G136" s="65">
        <v>0</v>
      </c>
      <c r="H136" s="65">
        <v>170.7</v>
      </c>
      <c r="I136" s="66" t="s">
        <v>0</v>
      </c>
    </row>
    <row r="137" spans="1:9" x14ac:dyDescent="0.2">
      <c r="A137" s="73" t="s">
        <v>591</v>
      </c>
      <c r="B137" s="81" t="s">
        <v>592</v>
      </c>
      <c r="C137" s="81"/>
      <c r="D137" s="81"/>
      <c r="E137" s="82"/>
      <c r="F137" s="82"/>
      <c r="G137" s="21">
        <v>0</v>
      </c>
      <c r="H137" s="21">
        <v>170.7</v>
      </c>
      <c r="I137" s="22" t="s">
        <v>0</v>
      </c>
    </row>
    <row r="138" spans="1:9" x14ac:dyDescent="0.2">
      <c r="A138" s="38" t="s">
        <v>243</v>
      </c>
      <c r="B138" s="107" t="s">
        <v>244</v>
      </c>
      <c r="C138" s="107"/>
      <c r="D138" s="107"/>
      <c r="E138" s="82"/>
      <c r="F138" s="82"/>
      <c r="G138" s="23" t="s">
        <v>0</v>
      </c>
      <c r="H138" s="23">
        <v>170.7</v>
      </c>
      <c r="I138" s="24" t="s">
        <v>0</v>
      </c>
    </row>
    <row r="139" spans="1:9" x14ac:dyDescent="0.2">
      <c r="A139" s="70" t="s">
        <v>603</v>
      </c>
      <c r="B139" s="116" t="s">
        <v>604</v>
      </c>
      <c r="C139" s="116"/>
      <c r="D139" s="116"/>
      <c r="E139" s="82"/>
      <c r="F139" s="82"/>
      <c r="G139" s="71">
        <v>112000</v>
      </c>
      <c r="H139" s="71">
        <v>12022</v>
      </c>
      <c r="I139" s="72">
        <v>10.73</v>
      </c>
    </row>
    <row r="140" spans="1:9" x14ac:dyDescent="0.2">
      <c r="A140" s="117" t="s">
        <v>165</v>
      </c>
      <c r="B140" s="82"/>
      <c r="C140" s="82"/>
      <c r="D140" s="82"/>
      <c r="E140" s="82"/>
      <c r="F140" s="82"/>
      <c r="G140" s="65">
        <v>112000</v>
      </c>
      <c r="H140" s="65">
        <v>12022</v>
      </c>
      <c r="I140" s="66">
        <v>10.73</v>
      </c>
    </row>
    <row r="141" spans="1:9" x14ac:dyDescent="0.2">
      <c r="A141" s="117" t="s">
        <v>166</v>
      </c>
      <c r="B141" s="82"/>
      <c r="C141" s="82"/>
      <c r="D141" s="82"/>
      <c r="E141" s="82"/>
      <c r="F141" s="82"/>
      <c r="G141" s="65">
        <v>112000</v>
      </c>
      <c r="H141" s="65">
        <v>12022</v>
      </c>
      <c r="I141" s="66">
        <v>10.73</v>
      </c>
    </row>
    <row r="142" spans="1:9" x14ac:dyDescent="0.2">
      <c r="A142" s="73" t="s">
        <v>591</v>
      </c>
      <c r="B142" s="81" t="s">
        <v>592</v>
      </c>
      <c r="C142" s="81"/>
      <c r="D142" s="81"/>
      <c r="E142" s="82"/>
      <c r="F142" s="82"/>
      <c r="G142" s="21">
        <v>112000</v>
      </c>
      <c r="H142" s="21">
        <v>12022</v>
      </c>
      <c r="I142" s="22">
        <v>10.73</v>
      </c>
    </row>
    <row r="143" spans="1:9" x14ac:dyDescent="0.2">
      <c r="A143" s="38" t="s">
        <v>239</v>
      </c>
      <c r="B143" s="107" t="s">
        <v>240</v>
      </c>
      <c r="C143" s="107"/>
      <c r="D143" s="107"/>
      <c r="E143" s="82"/>
      <c r="F143" s="82"/>
      <c r="G143" s="23" t="s">
        <v>0</v>
      </c>
      <c r="H143" s="23">
        <v>3026.66</v>
      </c>
      <c r="I143" s="24" t="s">
        <v>0</v>
      </c>
    </row>
    <row r="144" spans="1:9" x14ac:dyDescent="0.2">
      <c r="A144" s="38" t="s">
        <v>241</v>
      </c>
      <c r="B144" s="107" t="s">
        <v>242</v>
      </c>
      <c r="C144" s="107"/>
      <c r="D144" s="107"/>
      <c r="E144" s="82"/>
      <c r="F144" s="82"/>
      <c r="G144" s="23" t="s">
        <v>0</v>
      </c>
      <c r="H144" s="23">
        <v>3872.8</v>
      </c>
      <c r="I144" s="24" t="s">
        <v>0</v>
      </c>
    </row>
    <row r="145" spans="1:9" x14ac:dyDescent="0.2">
      <c r="A145" s="38" t="s">
        <v>243</v>
      </c>
      <c r="B145" s="107" t="s">
        <v>244</v>
      </c>
      <c r="C145" s="107"/>
      <c r="D145" s="107"/>
      <c r="E145" s="82"/>
      <c r="F145" s="82"/>
      <c r="G145" s="23" t="s">
        <v>0</v>
      </c>
      <c r="H145" s="23">
        <v>5122.54</v>
      </c>
      <c r="I145" s="24" t="s">
        <v>0</v>
      </c>
    </row>
    <row r="146" spans="1:9" x14ac:dyDescent="0.2">
      <c r="A146" s="70" t="s">
        <v>605</v>
      </c>
      <c r="B146" s="116" t="s">
        <v>606</v>
      </c>
      <c r="C146" s="116"/>
      <c r="D146" s="116"/>
      <c r="E146" s="82"/>
      <c r="F146" s="82"/>
      <c r="G146" s="71">
        <v>0</v>
      </c>
      <c r="H146" s="71">
        <v>670</v>
      </c>
      <c r="I146" s="72" t="s">
        <v>0</v>
      </c>
    </row>
    <row r="147" spans="1:9" x14ac:dyDescent="0.2">
      <c r="A147" s="117" t="s">
        <v>165</v>
      </c>
      <c r="B147" s="82"/>
      <c r="C147" s="82"/>
      <c r="D147" s="82"/>
      <c r="E147" s="82"/>
      <c r="F147" s="82"/>
      <c r="G147" s="65">
        <v>0</v>
      </c>
      <c r="H147" s="65">
        <v>670</v>
      </c>
      <c r="I147" s="66" t="s">
        <v>0</v>
      </c>
    </row>
    <row r="148" spans="1:9" x14ac:dyDescent="0.2">
      <c r="A148" s="117" t="s">
        <v>166</v>
      </c>
      <c r="B148" s="82"/>
      <c r="C148" s="82"/>
      <c r="D148" s="82"/>
      <c r="E148" s="82"/>
      <c r="F148" s="82"/>
      <c r="G148" s="65">
        <v>0</v>
      </c>
      <c r="H148" s="65">
        <v>670</v>
      </c>
      <c r="I148" s="66" t="s">
        <v>0</v>
      </c>
    </row>
    <row r="149" spans="1:9" x14ac:dyDescent="0.2">
      <c r="A149" s="73" t="s">
        <v>599</v>
      </c>
      <c r="B149" s="81" t="s">
        <v>600</v>
      </c>
      <c r="C149" s="81"/>
      <c r="D149" s="81"/>
      <c r="E149" s="82"/>
      <c r="F149" s="82"/>
      <c r="G149" s="21">
        <v>0</v>
      </c>
      <c r="H149" s="21">
        <v>670</v>
      </c>
      <c r="I149" s="22" t="s">
        <v>0</v>
      </c>
    </row>
    <row r="150" spans="1:9" x14ac:dyDescent="0.2">
      <c r="A150" s="38" t="s">
        <v>312</v>
      </c>
      <c r="B150" s="107" t="s">
        <v>313</v>
      </c>
      <c r="C150" s="107"/>
      <c r="D150" s="107"/>
      <c r="E150" s="82"/>
      <c r="F150" s="82"/>
      <c r="G150" s="23" t="s">
        <v>0</v>
      </c>
      <c r="H150" s="23">
        <v>670</v>
      </c>
      <c r="I150" s="24" t="s">
        <v>0</v>
      </c>
    </row>
    <row r="151" spans="1:9" x14ac:dyDescent="0.2">
      <c r="A151" s="70" t="s">
        <v>607</v>
      </c>
      <c r="B151" s="116" t="s">
        <v>608</v>
      </c>
      <c r="C151" s="116"/>
      <c r="D151" s="116"/>
      <c r="E151" s="82"/>
      <c r="F151" s="82"/>
      <c r="G151" s="71">
        <v>20000</v>
      </c>
      <c r="H151" s="71">
        <v>0</v>
      </c>
      <c r="I151" s="72">
        <v>0</v>
      </c>
    </row>
    <row r="152" spans="1:9" x14ac:dyDescent="0.2">
      <c r="A152" s="117" t="s">
        <v>516</v>
      </c>
      <c r="B152" s="82"/>
      <c r="C152" s="82"/>
      <c r="D152" s="82"/>
      <c r="E152" s="82"/>
      <c r="F152" s="82"/>
      <c r="G152" s="65">
        <v>20000</v>
      </c>
      <c r="H152" s="65">
        <v>0</v>
      </c>
      <c r="I152" s="66">
        <v>0</v>
      </c>
    </row>
    <row r="153" spans="1:9" x14ac:dyDescent="0.2">
      <c r="A153" s="117" t="s">
        <v>179</v>
      </c>
      <c r="B153" s="82"/>
      <c r="C153" s="82"/>
      <c r="D153" s="82"/>
      <c r="E153" s="82"/>
      <c r="F153" s="82"/>
      <c r="G153" s="65">
        <v>20000</v>
      </c>
      <c r="H153" s="65">
        <v>0</v>
      </c>
      <c r="I153" s="66">
        <v>0</v>
      </c>
    </row>
    <row r="154" spans="1:9" x14ac:dyDescent="0.2">
      <c r="A154" s="73" t="s">
        <v>597</v>
      </c>
      <c r="B154" s="81" t="s">
        <v>598</v>
      </c>
      <c r="C154" s="81"/>
      <c r="D154" s="81"/>
      <c r="E154" s="82"/>
      <c r="F154" s="82"/>
      <c r="G154" s="21">
        <v>20000</v>
      </c>
      <c r="H154" s="21">
        <v>0</v>
      </c>
      <c r="I154" s="22">
        <v>0</v>
      </c>
    </row>
    <row r="155" spans="1:9" x14ac:dyDescent="0.2">
      <c r="A155" s="67" t="s">
        <v>330</v>
      </c>
      <c r="B155" s="118" t="s">
        <v>331</v>
      </c>
      <c r="C155" s="118"/>
      <c r="D155" s="118"/>
      <c r="E155" s="82"/>
      <c r="F155" s="82"/>
      <c r="G155" s="68">
        <v>236594</v>
      </c>
      <c r="H155" s="68">
        <v>148639.84</v>
      </c>
      <c r="I155" s="69">
        <v>62.82</v>
      </c>
    </row>
    <row r="156" spans="1:9" x14ac:dyDescent="0.2">
      <c r="A156" s="70" t="s">
        <v>609</v>
      </c>
      <c r="B156" s="116" t="s">
        <v>610</v>
      </c>
      <c r="C156" s="116"/>
      <c r="D156" s="116"/>
      <c r="E156" s="82"/>
      <c r="F156" s="82"/>
      <c r="G156" s="71">
        <v>22000</v>
      </c>
      <c r="H156" s="71">
        <v>0</v>
      </c>
      <c r="I156" s="72">
        <v>0</v>
      </c>
    </row>
    <row r="157" spans="1:9" x14ac:dyDescent="0.2">
      <c r="A157" s="117" t="s">
        <v>163</v>
      </c>
      <c r="B157" s="82"/>
      <c r="C157" s="82"/>
      <c r="D157" s="82"/>
      <c r="E157" s="82"/>
      <c r="F157" s="82"/>
      <c r="G157" s="65">
        <v>22000</v>
      </c>
      <c r="H157" s="65">
        <v>0</v>
      </c>
      <c r="I157" s="66">
        <v>0</v>
      </c>
    </row>
    <row r="158" spans="1:9" x14ac:dyDescent="0.2">
      <c r="A158" s="117" t="s">
        <v>164</v>
      </c>
      <c r="B158" s="82"/>
      <c r="C158" s="82"/>
      <c r="D158" s="82"/>
      <c r="E158" s="82"/>
      <c r="F158" s="82"/>
      <c r="G158" s="65">
        <v>22000</v>
      </c>
      <c r="H158" s="65">
        <v>0</v>
      </c>
      <c r="I158" s="66">
        <v>0</v>
      </c>
    </row>
    <row r="159" spans="1:9" x14ac:dyDescent="0.2">
      <c r="A159" s="73" t="s">
        <v>593</v>
      </c>
      <c r="B159" s="81" t="s">
        <v>594</v>
      </c>
      <c r="C159" s="81"/>
      <c r="D159" s="81"/>
      <c r="E159" s="82"/>
      <c r="F159" s="82"/>
      <c r="G159" s="21">
        <v>22000</v>
      </c>
      <c r="H159" s="21">
        <v>0</v>
      </c>
      <c r="I159" s="22">
        <v>0</v>
      </c>
    </row>
    <row r="160" spans="1:9" x14ac:dyDescent="0.2">
      <c r="A160" s="70" t="s">
        <v>332</v>
      </c>
      <c r="B160" s="116" t="s">
        <v>333</v>
      </c>
      <c r="C160" s="116"/>
      <c r="D160" s="116"/>
      <c r="E160" s="82"/>
      <c r="F160" s="82"/>
      <c r="G160" s="71">
        <v>137500</v>
      </c>
      <c r="H160" s="71">
        <v>97000</v>
      </c>
      <c r="I160" s="72">
        <v>70.55</v>
      </c>
    </row>
    <row r="161" spans="1:9" x14ac:dyDescent="0.2">
      <c r="A161" s="117" t="s">
        <v>163</v>
      </c>
      <c r="B161" s="82"/>
      <c r="C161" s="82"/>
      <c r="D161" s="82"/>
      <c r="E161" s="82"/>
      <c r="F161" s="82"/>
      <c r="G161" s="65">
        <v>137500</v>
      </c>
      <c r="H161" s="65">
        <v>97000</v>
      </c>
      <c r="I161" s="66">
        <v>70.55</v>
      </c>
    </row>
    <row r="162" spans="1:9" x14ac:dyDescent="0.2">
      <c r="A162" s="117" t="s">
        <v>164</v>
      </c>
      <c r="B162" s="82"/>
      <c r="C162" s="82"/>
      <c r="D162" s="82"/>
      <c r="E162" s="82"/>
      <c r="F162" s="82"/>
      <c r="G162" s="65">
        <v>137500</v>
      </c>
      <c r="H162" s="65">
        <v>97000</v>
      </c>
      <c r="I162" s="66">
        <v>70.55</v>
      </c>
    </row>
    <row r="163" spans="1:9" x14ac:dyDescent="0.2">
      <c r="A163" s="73" t="s">
        <v>593</v>
      </c>
      <c r="B163" s="81" t="s">
        <v>594</v>
      </c>
      <c r="C163" s="81"/>
      <c r="D163" s="81"/>
      <c r="E163" s="82"/>
      <c r="F163" s="82"/>
      <c r="G163" s="21">
        <v>137500</v>
      </c>
      <c r="H163" s="21">
        <v>97000</v>
      </c>
      <c r="I163" s="22">
        <v>70.55</v>
      </c>
    </row>
    <row r="164" spans="1:9" x14ac:dyDescent="0.2">
      <c r="A164" s="38" t="s">
        <v>231</v>
      </c>
      <c r="B164" s="107" t="s">
        <v>232</v>
      </c>
      <c r="C164" s="107"/>
      <c r="D164" s="107"/>
      <c r="E164" s="82"/>
      <c r="F164" s="82"/>
      <c r="G164" s="23" t="s">
        <v>0</v>
      </c>
      <c r="H164" s="23">
        <v>97000</v>
      </c>
      <c r="I164" s="24" t="s">
        <v>0</v>
      </c>
    </row>
    <row r="165" spans="1:9" x14ac:dyDescent="0.2">
      <c r="A165" s="70" t="s">
        <v>334</v>
      </c>
      <c r="B165" s="116" t="s">
        <v>335</v>
      </c>
      <c r="C165" s="116"/>
      <c r="D165" s="116"/>
      <c r="E165" s="82"/>
      <c r="F165" s="82"/>
      <c r="G165" s="71">
        <v>11500</v>
      </c>
      <c r="H165" s="71">
        <v>8400</v>
      </c>
      <c r="I165" s="72">
        <v>73.040000000000006</v>
      </c>
    </row>
    <row r="166" spans="1:9" x14ac:dyDescent="0.2">
      <c r="A166" s="117" t="s">
        <v>163</v>
      </c>
      <c r="B166" s="82"/>
      <c r="C166" s="82"/>
      <c r="D166" s="82"/>
      <c r="E166" s="82"/>
      <c r="F166" s="82"/>
      <c r="G166" s="65">
        <v>11500</v>
      </c>
      <c r="H166" s="65">
        <v>8400</v>
      </c>
      <c r="I166" s="66">
        <v>73.040000000000006</v>
      </c>
    </row>
    <row r="167" spans="1:9" x14ac:dyDescent="0.2">
      <c r="A167" s="117" t="s">
        <v>164</v>
      </c>
      <c r="B167" s="82"/>
      <c r="C167" s="82"/>
      <c r="D167" s="82"/>
      <c r="E167" s="82"/>
      <c r="F167" s="82"/>
      <c r="G167" s="65">
        <v>11500</v>
      </c>
      <c r="H167" s="65">
        <v>8400</v>
      </c>
      <c r="I167" s="66">
        <v>73.040000000000006</v>
      </c>
    </row>
    <row r="168" spans="1:9" x14ac:dyDescent="0.2">
      <c r="A168" s="73" t="s">
        <v>593</v>
      </c>
      <c r="B168" s="81" t="s">
        <v>594</v>
      </c>
      <c r="C168" s="81"/>
      <c r="D168" s="81"/>
      <c r="E168" s="82"/>
      <c r="F168" s="82"/>
      <c r="G168" s="21">
        <v>11500</v>
      </c>
      <c r="H168" s="21">
        <v>8400</v>
      </c>
      <c r="I168" s="22">
        <v>73.040000000000006</v>
      </c>
    </row>
    <row r="169" spans="1:9" x14ac:dyDescent="0.2">
      <c r="A169" s="38" t="s">
        <v>231</v>
      </c>
      <c r="B169" s="107" t="s">
        <v>232</v>
      </c>
      <c r="C169" s="107"/>
      <c r="D169" s="107"/>
      <c r="E169" s="82"/>
      <c r="F169" s="82"/>
      <c r="G169" s="23" t="s">
        <v>0</v>
      </c>
      <c r="H169" s="23">
        <v>8400</v>
      </c>
      <c r="I169" s="24" t="s">
        <v>0</v>
      </c>
    </row>
    <row r="170" spans="1:9" x14ac:dyDescent="0.2">
      <c r="A170" s="70" t="s">
        <v>336</v>
      </c>
      <c r="B170" s="116" t="s">
        <v>337</v>
      </c>
      <c r="C170" s="116"/>
      <c r="D170" s="116"/>
      <c r="E170" s="82"/>
      <c r="F170" s="82"/>
      <c r="G170" s="71">
        <v>31000</v>
      </c>
      <c r="H170" s="71">
        <v>9000</v>
      </c>
      <c r="I170" s="72">
        <v>29.03</v>
      </c>
    </row>
    <row r="171" spans="1:9" x14ac:dyDescent="0.2">
      <c r="A171" s="117" t="s">
        <v>163</v>
      </c>
      <c r="B171" s="82"/>
      <c r="C171" s="82"/>
      <c r="D171" s="82"/>
      <c r="E171" s="82"/>
      <c r="F171" s="82"/>
      <c r="G171" s="65">
        <v>31000</v>
      </c>
      <c r="H171" s="65">
        <v>9000</v>
      </c>
      <c r="I171" s="66">
        <v>29.03</v>
      </c>
    </row>
    <row r="172" spans="1:9" x14ac:dyDescent="0.2">
      <c r="A172" s="117" t="s">
        <v>164</v>
      </c>
      <c r="B172" s="82"/>
      <c r="C172" s="82"/>
      <c r="D172" s="82"/>
      <c r="E172" s="82"/>
      <c r="F172" s="82"/>
      <c r="G172" s="65">
        <v>31000</v>
      </c>
      <c r="H172" s="65">
        <v>9000</v>
      </c>
      <c r="I172" s="66">
        <v>29.03</v>
      </c>
    </row>
    <row r="173" spans="1:9" x14ac:dyDescent="0.2">
      <c r="A173" s="73" t="s">
        <v>593</v>
      </c>
      <c r="B173" s="81" t="s">
        <v>594</v>
      </c>
      <c r="C173" s="81"/>
      <c r="D173" s="81"/>
      <c r="E173" s="82"/>
      <c r="F173" s="82"/>
      <c r="G173" s="21">
        <v>31000</v>
      </c>
      <c r="H173" s="21">
        <v>9000</v>
      </c>
      <c r="I173" s="22">
        <v>29.03</v>
      </c>
    </row>
    <row r="174" spans="1:9" x14ac:dyDescent="0.2">
      <c r="A174" s="38" t="s">
        <v>231</v>
      </c>
      <c r="B174" s="107" t="s">
        <v>232</v>
      </c>
      <c r="C174" s="107"/>
      <c r="D174" s="107"/>
      <c r="E174" s="82"/>
      <c r="F174" s="82"/>
      <c r="G174" s="23" t="s">
        <v>0</v>
      </c>
      <c r="H174" s="23">
        <v>9000</v>
      </c>
      <c r="I174" s="24" t="s">
        <v>0</v>
      </c>
    </row>
    <row r="175" spans="1:9" x14ac:dyDescent="0.2">
      <c r="A175" s="70" t="s">
        <v>340</v>
      </c>
      <c r="B175" s="116" t="s">
        <v>341</v>
      </c>
      <c r="C175" s="116"/>
      <c r="D175" s="116"/>
      <c r="E175" s="82"/>
      <c r="F175" s="82"/>
      <c r="G175" s="71">
        <v>34594</v>
      </c>
      <c r="H175" s="71">
        <v>33689.839999999997</v>
      </c>
      <c r="I175" s="72">
        <v>97.39</v>
      </c>
    </row>
    <row r="176" spans="1:9" x14ac:dyDescent="0.2">
      <c r="A176" s="117" t="s">
        <v>172</v>
      </c>
      <c r="B176" s="82"/>
      <c r="C176" s="82"/>
      <c r="D176" s="82"/>
      <c r="E176" s="82"/>
      <c r="F176" s="82"/>
      <c r="G176" s="65">
        <v>17962</v>
      </c>
      <c r="H176" s="65">
        <v>20161.23</v>
      </c>
      <c r="I176" s="66">
        <v>112.24</v>
      </c>
    </row>
    <row r="177" spans="1:9" x14ac:dyDescent="0.2">
      <c r="A177" s="117" t="s">
        <v>173</v>
      </c>
      <c r="B177" s="82"/>
      <c r="C177" s="82"/>
      <c r="D177" s="82"/>
      <c r="E177" s="82"/>
      <c r="F177" s="82"/>
      <c r="G177" s="65">
        <v>17962</v>
      </c>
      <c r="H177" s="65">
        <v>20161.23</v>
      </c>
      <c r="I177" s="66">
        <v>112.24</v>
      </c>
    </row>
    <row r="178" spans="1:9" x14ac:dyDescent="0.2">
      <c r="A178" s="73" t="s">
        <v>597</v>
      </c>
      <c r="B178" s="81" t="s">
        <v>598</v>
      </c>
      <c r="C178" s="81"/>
      <c r="D178" s="81"/>
      <c r="E178" s="82"/>
      <c r="F178" s="82"/>
      <c r="G178" s="21">
        <v>17962</v>
      </c>
      <c r="H178" s="21">
        <v>20161.23</v>
      </c>
      <c r="I178" s="22">
        <v>112.24</v>
      </c>
    </row>
    <row r="179" spans="1:9" x14ac:dyDescent="0.2">
      <c r="A179" s="38" t="s">
        <v>302</v>
      </c>
      <c r="B179" s="107" t="s">
        <v>303</v>
      </c>
      <c r="C179" s="107"/>
      <c r="D179" s="107"/>
      <c r="E179" s="82"/>
      <c r="F179" s="82"/>
      <c r="G179" s="23" t="s">
        <v>0</v>
      </c>
      <c r="H179" s="23">
        <v>20161.23</v>
      </c>
      <c r="I179" s="24" t="s">
        <v>0</v>
      </c>
    </row>
    <row r="180" spans="1:9" x14ac:dyDescent="0.2">
      <c r="A180" s="117" t="s">
        <v>516</v>
      </c>
      <c r="B180" s="82"/>
      <c r="C180" s="82"/>
      <c r="D180" s="82"/>
      <c r="E180" s="82"/>
      <c r="F180" s="82"/>
      <c r="G180" s="65">
        <v>16632</v>
      </c>
      <c r="H180" s="65">
        <v>13528.61</v>
      </c>
      <c r="I180" s="66">
        <v>81.34</v>
      </c>
    </row>
    <row r="181" spans="1:9" x14ac:dyDescent="0.2">
      <c r="A181" s="117" t="s">
        <v>179</v>
      </c>
      <c r="B181" s="82"/>
      <c r="C181" s="82"/>
      <c r="D181" s="82"/>
      <c r="E181" s="82"/>
      <c r="F181" s="82"/>
      <c r="G181" s="65">
        <v>16632</v>
      </c>
      <c r="H181" s="65">
        <v>13528.61</v>
      </c>
      <c r="I181" s="66">
        <v>81.34</v>
      </c>
    </row>
    <row r="182" spans="1:9" x14ac:dyDescent="0.2">
      <c r="A182" s="73" t="s">
        <v>597</v>
      </c>
      <c r="B182" s="81" t="s">
        <v>598</v>
      </c>
      <c r="C182" s="81"/>
      <c r="D182" s="81"/>
      <c r="E182" s="82"/>
      <c r="F182" s="82"/>
      <c r="G182" s="21">
        <v>16632</v>
      </c>
      <c r="H182" s="21">
        <v>13528.61</v>
      </c>
      <c r="I182" s="22">
        <v>81.34</v>
      </c>
    </row>
    <row r="183" spans="1:9" x14ac:dyDescent="0.2">
      <c r="A183" s="38" t="s">
        <v>338</v>
      </c>
      <c r="B183" s="107" t="s">
        <v>339</v>
      </c>
      <c r="C183" s="107"/>
      <c r="D183" s="107"/>
      <c r="E183" s="82"/>
      <c r="F183" s="82"/>
      <c r="G183" s="23" t="s">
        <v>0</v>
      </c>
      <c r="H183" s="23">
        <v>13528.61</v>
      </c>
      <c r="I183" s="24" t="s">
        <v>0</v>
      </c>
    </row>
    <row r="184" spans="1:9" x14ac:dyDescent="0.2">
      <c r="A184" s="70" t="s">
        <v>611</v>
      </c>
      <c r="B184" s="116" t="s">
        <v>612</v>
      </c>
      <c r="C184" s="116"/>
      <c r="D184" s="116"/>
      <c r="E184" s="82"/>
      <c r="F184" s="82"/>
      <c r="G184" s="71">
        <v>0</v>
      </c>
      <c r="H184" s="71">
        <v>550</v>
      </c>
      <c r="I184" s="72" t="s">
        <v>0</v>
      </c>
    </row>
    <row r="185" spans="1:9" x14ac:dyDescent="0.2">
      <c r="A185" s="117" t="s">
        <v>516</v>
      </c>
      <c r="B185" s="82"/>
      <c r="C185" s="82"/>
      <c r="D185" s="82"/>
      <c r="E185" s="82"/>
      <c r="F185" s="82"/>
      <c r="G185" s="65">
        <v>0</v>
      </c>
      <c r="H185" s="65">
        <v>550</v>
      </c>
      <c r="I185" s="66" t="s">
        <v>0</v>
      </c>
    </row>
    <row r="186" spans="1:9" x14ac:dyDescent="0.2">
      <c r="A186" s="117" t="s">
        <v>179</v>
      </c>
      <c r="B186" s="82"/>
      <c r="C186" s="82"/>
      <c r="D186" s="82"/>
      <c r="E186" s="82"/>
      <c r="F186" s="82"/>
      <c r="G186" s="65">
        <v>0</v>
      </c>
      <c r="H186" s="65">
        <v>550</v>
      </c>
      <c r="I186" s="66" t="s">
        <v>0</v>
      </c>
    </row>
    <row r="187" spans="1:9" x14ac:dyDescent="0.2">
      <c r="A187" s="73" t="s">
        <v>597</v>
      </c>
      <c r="B187" s="81" t="s">
        <v>598</v>
      </c>
      <c r="C187" s="81"/>
      <c r="D187" s="81"/>
      <c r="E187" s="82"/>
      <c r="F187" s="82"/>
      <c r="G187" s="21">
        <v>0</v>
      </c>
      <c r="H187" s="21">
        <v>550</v>
      </c>
      <c r="I187" s="22" t="s">
        <v>0</v>
      </c>
    </row>
    <row r="188" spans="1:9" x14ac:dyDescent="0.2">
      <c r="A188" s="38" t="s">
        <v>316</v>
      </c>
      <c r="B188" s="107" t="s">
        <v>317</v>
      </c>
      <c r="C188" s="107"/>
      <c r="D188" s="107"/>
      <c r="E188" s="82"/>
      <c r="F188" s="82"/>
      <c r="G188" s="23" t="s">
        <v>0</v>
      </c>
      <c r="H188" s="23">
        <v>550</v>
      </c>
      <c r="I188" s="24" t="s">
        <v>0</v>
      </c>
    </row>
    <row r="189" spans="1:9" x14ac:dyDescent="0.2">
      <c r="A189" s="67" t="s">
        <v>342</v>
      </c>
      <c r="B189" s="118" t="s">
        <v>343</v>
      </c>
      <c r="C189" s="118"/>
      <c r="D189" s="118"/>
      <c r="E189" s="82"/>
      <c r="F189" s="82"/>
      <c r="G189" s="68">
        <v>110800</v>
      </c>
      <c r="H189" s="68">
        <v>74187.94</v>
      </c>
      <c r="I189" s="69">
        <v>66.959999999999994</v>
      </c>
    </row>
    <row r="190" spans="1:9" x14ac:dyDescent="0.2">
      <c r="A190" s="70" t="s">
        <v>344</v>
      </c>
      <c r="B190" s="116" t="s">
        <v>345</v>
      </c>
      <c r="C190" s="116"/>
      <c r="D190" s="116"/>
      <c r="E190" s="82"/>
      <c r="F190" s="82"/>
      <c r="G190" s="71">
        <v>110800</v>
      </c>
      <c r="H190" s="71">
        <v>74187.94</v>
      </c>
      <c r="I190" s="72">
        <v>66.959999999999994</v>
      </c>
    </row>
    <row r="191" spans="1:9" x14ac:dyDescent="0.2">
      <c r="A191" s="117" t="s">
        <v>163</v>
      </c>
      <c r="B191" s="82"/>
      <c r="C191" s="82"/>
      <c r="D191" s="82"/>
      <c r="E191" s="82"/>
      <c r="F191" s="82"/>
      <c r="G191" s="65">
        <v>43800</v>
      </c>
      <c r="H191" s="65">
        <v>22687.94</v>
      </c>
      <c r="I191" s="66">
        <v>51.8</v>
      </c>
    </row>
    <row r="192" spans="1:9" x14ac:dyDescent="0.2">
      <c r="A192" s="117" t="s">
        <v>164</v>
      </c>
      <c r="B192" s="82"/>
      <c r="C192" s="82"/>
      <c r="D192" s="82"/>
      <c r="E192" s="82"/>
      <c r="F192" s="82"/>
      <c r="G192" s="65">
        <v>43800</v>
      </c>
      <c r="H192" s="65">
        <v>22687.94</v>
      </c>
      <c r="I192" s="66">
        <v>51.8</v>
      </c>
    </row>
    <row r="193" spans="1:9" x14ac:dyDescent="0.2">
      <c r="A193" s="73" t="s">
        <v>591</v>
      </c>
      <c r="B193" s="81" t="s">
        <v>592</v>
      </c>
      <c r="C193" s="81"/>
      <c r="D193" s="81"/>
      <c r="E193" s="82"/>
      <c r="F193" s="82"/>
      <c r="G193" s="21">
        <v>6600</v>
      </c>
      <c r="H193" s="21">
        <v>985</v>
      </c>
      <c r="I193" s="22">
        <v>14.92</v>
      </c>
    </row>
    <row r="194" spans="1:9" x14ac:dyDescent="0.2">
      <c r="A194" s="38" t="s">
        <v>239</v>
      </c>
      <c r="B194" s="107" t="s">
        <v>240</v>
      </c>
      <c r="C194" s="107"/>
      <c r="D194" s="107"/>
      <c r="E194" s="82"/>
      <c r="F194" s="82"/>
      <c r="G194" s="23" t="s">
        <v>0</v>
      </c>
      <c r="H194" s="23">
        <v>985</v>
      </c>
      <c r="I194" s="24" t="s">
        <v>0</v>
      </c>
    </row>
    <row r="195" spans="1:9" x14ac:dyDescent="0.2">
      <c r="A195" s="73" t="s">
        <v>593</v>
      </c>
      <c r="B195" s="81" t="s">
        <v>594</v>
      </c>
      <c r="C195" s="81"/>
      <c r="D195" s="81"/>
      <c r="E195" s="82"/>
      <c r="F195" s="82"/>
      <c r="G195" s="21">
        <v>37200</v>
      </c>
      <c r="H195" s="21">
        <v>21702.94</v>
      </c>
      <c r="I195" s="22">
        <v>58.34</v>
      </c>
    </row>
    <row r="196" spans="1:9" x14ac:dyDescent="0.2">
      <c r="A196" s="38" t="s">
        <v>231</v>
      </c>
      <c r="B196" s="107" t="s">
        <v>232</v>
      </c>
      <c r="C196" s="107"/>
      <c r="D196" s="107"/>
      <c r="E196" s="82"/>
      <c r="F196" s="82"/>
      <c r="G196" s="23" t="s">
        <v>0</v>
      </c>
      <c r="H196" s="23">
        <v>21702.94</v>
      </c>
      <c r="I196" s="24" t="s">
        <v>0</v>
      </c>
    </row>
    <row r="197" spans="1:9" x14ac:dyDescent="0.2">
      <c r="A197" s="117" t="s">
        <v>165</v>
      </c>
      <c r="B197" s="82"/>
      <c r="C197" s="82"/>
      <c r="D197" s="82"/>
      <c r="E197" s="82"/>
      <c r="F197" s="82"/>
      <c r="G197" s="65">
        <v>67000</v>
      </c>
      <c r="H197" s="65">
        <v>51500</v>
      </c>
      <c r="I197" s="66">
        <v>76.87</v>
      </c>
    </row>
    <row r="198" spans="1:9" x14ac:dyDescent="0.2">
      <c r="A198" s="117" t="s">
        <v>166</v>
      </c>
      <c r="B198" s="82"/>
      <c r="C198" s="82"/>
      <c r="D198" s="82"/>
      <c r="E198" s="82"/>
      <c r="F198" s="82"/>
      <c r="G198" s="65">
        <v>67000</v>
      </c>
      <c r="H198" s="65">
        <v>51500</v>
      </c>
      <c r="I198" s="66">
        <v>76.87</v>
      </c>
    </row>
    <row r="199" spans="1:9" x14ac:dyDescent="0.2">
      <c r="A199" s="73" t="s">
        <v>593</v>
      </c>
      <c r="B199" s="81" t="s">
        <v>594</v>
      </c>
      <c r="C199" s="81"/>
      <c r="D199" s="81"/>
      <c r="E199" s="82"/>
      <c r="F199" s="82"/>
      <c r="G199" s="21">
        <v>67000</v>
      </c>
      <c r="H199" s="21">
        <v>51500</v>
      </c>
      <c r="I199" s="22">
        <v>76.87</v>
      </c>
    </row>
    <row r="200" spans="1:9" x14ac:dyDescent="0.2">
      <c r="A200" s="38" t="s">
        <v>231</v>
      </c>
      <c r="B200" s="107" t="s">
        <v>232</v>
      </c>
      <c r="C200" s="107"/>
      <c r="D200" s="107"/>
      <c r="E200" s="82"/>
      <c r="F200" s="82"/>
      <c r="G200" s="23" t="s">
        <v>0</v>
      </c>
      <c r="H200" s="23">
        <v>51500</v>
      </c>
      <c r="I200" s="24" t="s">
        <v>0</v>
      </c>
    </row>
    <row r="201" spans="1:9" x14ac:dyDescent="0.2">
      <c r="A201" s="67" t="s">
        <v>348</v>
      </c>
      <c r="B201" s="118" t="s">
        <v>349</v>
      </c>
      <c r="C201" s="118"/>
      <c r="D201" s="118"/>
      <c r="E201" s="82"/>
      <c r="F201" s="82"/>
      <c r="G201" s="68">
        <v>527471</v>
      </c>
      <c r="H201" s="68">
        <v>318340.58</v>
      </c>
      <c r="I201" s="69">
        <v>60.35</v>
      </c>
    </row>
    <row r="202" spans="1:9" x14ac:dyDescent="0.2">
      <c r="A202" s="70" t="s">
        <v>350</v>
      </c>
      <c r="B202" s="116" t="s">
        <v>351</v>
      </c>
      <c r="C202" s="116"/>
      <c r="D202" s="116"/>
      <c r="E202" s="82"/>
      <c r="F202" s="82"/>
      <c r="G202" s="71">
        <v>215700</v>
      </c>
      <c r="H202" s="71">
        <v>116701.43</v>
      </c>
      <c r="I202" s="72">
        <v>54.1</v>
      </c>
    </row>
    <row r="203" spans="1:9" x14ac:dyDescent="0.2">
      <c r="A203" s="117" t="s">
        <v>165</v>
      </c>
      <c r="B203" s="82"/>
      <c r="C203" s="82"/>
      <c r="D203" s="82"/>
      <c r="E203" s="82"/>
      <c r="F203" s="82"/>
      <c r="G203" s="65">
        <v>215700</v>
      </c>
      <c r="H203" s="65">
        <v>116701.43</v>
      </c>
      <c r="I203" s="66">
        <v>54.1</v>
      </c>
    </row>
    <row r="204" spans="1:9" x14ac:dyDescent="0.2">
      <c r="A204" s="117" t="s">
        <v>166</v>
      </c>
      <c r="B204" s="82"/>
      <c r="C204" s="82"/>
      <c r="D204" s="82"/>
      <c r="E204" s="82"/>
      <c r="F204" s="82"/>
      <c r="G204" s="65">
        <v>215700</v>
      </c>
      <c r="H204" s="65">
        <v>116701.43</v>
      </c>
      <c r="I204" s="66">
        <v>54.1</v>
      </c>
    </row>
    <row r="205" spans="1:9" x14ac:dyDescent="0.2">
      <c r="A205" s="73" t="s">
        <v>613</v>
      </c>
      <c r="B205" s="81" t="s">
        <v>614</v>
      </c>
      <c r="C205" s="81"/>
      <c r="D205" s="81"/>
      <c r="E205" s="82"/>
      <c r="F205" s="82"/>
      <c r="G205" s="21">
        <v>215700</v>
      </c>
      <c r="H205" s="21">
        <v>116701.43</v>
      </c>
      <c r="I205" s="22">
        <v>54.1</v>
      </c>
    </row>
    <row r="206" spans="1:9" x14ac:dyDescent="0.2">
      <c r="A206" s="38" t="s">
        <v>352</v>
      </c>
      <c r="B206" s="107" t="s">
        <v>353</v>
      </c>
      <c r="C206" s="107"/>
      <c r="D206" s="107"/>
      <c r="E206" s="82"/>
      <c r="F206" s="82"/>
      <c r="G206" s="23" t="s">
        <v>0</v>
      </c>
      <c r="H206" s="23">
        <v>113397.96</v>
      </c>
      <c r="I206" s="24" t="s">
        <v>0</v>
      </c>
    </row>
    <row r="207" spans="1:9" x14ac:dyDescent="0.2">
      <c r="A207" s="38" t="s">
        <v>354</v>
      </c>
      <c r="B207" s="107" t="s">
        <v>355</v>
      </c>
      <c r="C207" s="107"/>
      <c r="D207" s="107"/>
      <c r="E207" s="82"/>
      <c r="F207" s="82"/>
      <c r="G207" s="23" t="s">
        <v>0</v>
      </c>
      <c r="H207" s="23">
        <v>3303.47</v>
      </c>
      <c r="I207" s="24" t="s">
        <v>0</v>
      </c>
    </row>
    <row r="208" spans="1:9" x14ac:dyDescent="0.2">
      <c r="A208" s="70" t="s">
        <v>356</v>
      </c>
      <c r="B208" s="116" t="s">
        <v>357</v>
      </c>
      <c r="C208" s="116"/>
      <c r="D208" s="116"/>
      <c r="E208" s="82"/>
      <c r="F208" s="82"/>
      <c r="G208" s="71">
        <v>18000</v>
      </c>
      <c r="H208" s="71">
        <v>6700</v>
      </c>
      <c r="I208" s="72">
        <v>37.22</v>
      </c>
    </row>
    <row r="209" spans="1:9" x14ac:dyDescent="0.2">
      <c r="A209" s="117" t="s">
        <v>165</v>
      </c>
      <c r="B209" s="82"/>
      <c r="C209" s="82"/>
      <c r="D209" s="82"/>
      <c r="E209" s="82"/>
      <c r="F209" s="82"/>
      <c r="G209" s="65">
        <v>18000</v>
      </c>
      <c r="H209" s="65">
        <v>6700</v>
      </c>
      <c r="I209" s="66">
        <v>37.22</v>
      </c>
    </row>
    <row r="210" spans="1:9" x14ac:dyDescent="0.2">
      <c r="A210" s="117" t="s">
        <v>166</v>
      </c>
      <c r="B210" s="82"/>
      <c r="C210" s="82"/>
      <c r="D210" s="82"/>
      <c r="E210" s="82"/>
      <c r="F210" s="82"/>
      <c r="G210" s="65">
        <v>18000</v>
      </c>
      <c r="H210" s="65">
        <v>6700</v>
      </c>
      <c r="I210" s="66">
        <v>37.22</v>
      </c>
    </row>
    <row r="211" spans="1:9" x14ac:dyDescent="0.2">
      <c r="A211" s="73" t="s">
        <v>593</v>
      </c>
      <c r="B211" s="81" t="s">
        <v>594</v>
      </c>
      <c r="C211" s="81"/>
      <c r="D211" s="81"/>
      <c r="E211" s="82"/>
      <c r="F211" s="82"/>
      <c r="G211" s="21">
        <v>18000</v>
      </c>
      <c r="H211" s="21">
        <v>6700</v>
      </c>
      <c r="I211" s="22">
        <v>37.22</v>
      </c>
    </row>
    <row r="212" spans="1:9" x14ac:dyDescent="0.2">
      <c r="A212" s="38" t="s">
        <v>231</v>
      </c>
      <c r="B212" s="107" t="s">
        <v>232</v>
      </c>
      <c r="C212" s="107"/>
      <c r="D212" s="107"/>
      <c r="E212" s="82"/>
      <c r="F212" s="82"/>
      <c r="G212" s="23" t="s">
        <v>0</v>
      </c>
      <c r="H212" s="23">
        <v>6700</v>
      </c>
      <c r="I212" s="24" t="s">
        <v>0</v>
      </c>
    </row>
    <row r="213" spans="1:9" x14ac:dyDescent="0.2">
      <c r="A213" s="70" t="s">
        <v>358</v>
      </c>
      <c r="B213" s="116" t="s">
        <v>359</v>
      </c>
      <c r="C213" s="116"/>
      <c r="D213" s="116"/>
      <c r="E213" s="82"/>
      <c r="F213" s="82"/>
      <c r="G213" s="71">
        <v>20000</v>
      </c>
      <c r="H213" s="71">
        <v>4645.3599999999997</v>
      </c>
      <c r="I213" s="72">
        <v>23.23</v>
      </c>
    </row>
    <row r="214" spans="1:9" x14ac:dyDescent="0.2">
      <c r="A214" s="117" t="s">
        <v>165</v>
      </c>
      <c r="B214" s="82"/>
      <c r="C214" s="82"/>
      <c r="D214" s="82"/>
      <c r="E214" s="82"/>
      <c r="F214" s="82"/>
      <c r="G214" s="65">
        <v>20000</v>
      </c>
      <c r="H214" s="65">
        <v>4645.3599999999997</v>
      </c>
      <c r="I214" s="66">
        <v>23.23</v>
      </c>
    </row>
    <row r="215" spans="1:9" x14ac:dyDescent="0.2">
      <c r="A215" s="117" t="s">
        <v>166</v>
      </c>
      <c r="B215" s="82"/>
      <c r="C215" s="82"/>
      <c r="D215" s="82"/>
      <c r="E215" s="82"/>
      <c r="F215" s="82"/>
      <c r="G215" s="65">
        <v>20000</v>
      </c>
      <c r="H215" s="65">
        <v>4645.3599999999997</v>
      </c>
      <c r="I215" s="66">
        <v>23.23</v>
      </c>
    </row>
    <row r="216" spans="1:9" x14ac:dyDescent="0.2">
      <c r="A216" s="73" t="s">
        <v>613</v>
      </c>
      <c r="B216" s="81" t="s">
        <v>614</v>
      </c>
      <c r="C216" s="81"/>
      <c r="D216" s="81"/>
      <c r="E216" s="82"/>
      <c r="F216" s="82"/>
      <c r="G216" s="21">
        <v>20000</v>
      </c>
      <c r="H216" s="21">
        <v>4645.3599999999997</v>
      </c>
      <c r="I216" s="22">
        <v>23.23</v>
      </c>
    </row>
    <row r="217" spans="1:9" x14ac:dyDescent="0.2">
      <c r="A217" s="38" t="s">
        <v>352</v>
      </c>
      <c r="B217" s="107" t="s">
        <v>353</v>
      </c>
      <c r="C217" s="107"/>
      <c r="D217" s="107"/>
      <c r="E217" s="82"/>
      <c r="F217" s="82"/>
      <c r="G217" s="23" t="s">
        <v>0</v>
      </c>
      <c r="H217" s="23">
        <v>4645.3599999999997</v>
      </c>
      <c r="I217" s="24" t="s">
        <v>0</v>
      </c>
    </row>
    <row r="218" spans="1:9" x14ac:dyDescent="0.2">
      <c r="A218" s="70" t="s">
        <v>360</v>
      </c>
      <c r="B218" s="116" t="s">
        <v>361</v>
      </c>
      <c r="C218" s="116"/>
      <c r="D218" s="116"/>
      <c r="E218" s="82"/>
      <c r="F218" s="82"/>
      <c r="G218" s="71">
        <v>80000</v>
      </c>
      <c r="H218" s="71">
        <v>44182.9</v>
      </c>
      <c r="I218" s="72">
        <v>55.23</v>
      </c>
    </row>
    <row r="219" spans="1:9" x14ac:dyDescent="0.2">
      <c r="A219" s="117" t="s">
        <v>163</v>
      </c>
      <c r="B219" s="82"/>
      <c r="C219" s="82"/>
      <c r="D219" s="82"/>
      <c r="E219" s="82"/>
      <c r="F219" s="82"/>
      <c r="G219" s="65">
        <v>80000</v>
      </c>
      <c r="H219" s="65">
        <v>44182.9</v>
      </c>
      <c r="I219" s="66">
        <v>55.23</v>
      </c>
    </row>
    <row r="220" spans="1:9" x14ac:dyDescent="0.2">
      <c r="A220" s="117" t="s">
        <v>164</v>
      </c>
      <c r="B220" s="82"/>
      <c r="C220" s="82"/>
      <c r="D220" s="82"/>
      <c r="E220" s="82"/>
      <c r="F220" s="82"/>
      <c r="G220" s="65">
        <v>80000</v>
      </c>
      <c r="H220" s="65">
        <v>44182.9</v>
      </c>
      <c r="I220" s="66">
        <v>55.23</v>
      </c>
    </row>
    <row r="221" spans="1:9" x14ac:dyDescent="0.2">
      <c r="A221" s="73" t="s">
        <v>613</v>
      </c>
      <c r="B221" s="81" t="s">
        <v>614</v>
      </c>
      <c r="C221" s="81"/>
      <c r="D221" s="81"/>
      <c r="E221" s="82"/>
      <c r="F221" s="82"/>
      <c r="G221" s="21">
        <v>80000</v>
      </c>
      <c r="H221" s="21">
        <v>44182.9</v>
      </c>
      <c r="I221" s="22">
        <v>55.23</v>
      </c>
    </row>
    <row r="222" spans="1:9" x14ac:dyDescent="0.2">
      <c r="A222" s="38" t="s">
        <v>352</v>
      </c>
      <c r="B222" s="107" t="s">
        <v>353</v>
      </c>
      <c r="C222" s="107"/>
      <c r="D222" s="107"/>
      <c r="E222" s="82"/>
      <c r="F222" s="82"/>
      <c r="G222" s="23" t="s">
        <v>0</v>
      </c>
      <c r="H222" s="23">
        <v>44182.9</v>
      </c>
      <c r="I222" s="24" t="s">
        <v>0</v>
      </c>
    </row>
    <row r="223" spans="1:9" x14ac:dyDescent="0.2">
      <c r="A223" s="70" t="s">
        <v>362</v>
      </c>
      <c r="B223" s="116" t="s">
        <v>363</v>
      </c>
      <c r="C223" s="116"/>
      <c r="D223" s="116"/>
      <c r="E223" s="82"/>
      <c r="F223" s="82"/>
      <c r="G223" s="71">
        <v>16600</v>
      </c>
      <c r="H223" s="71">
        <v>8162.46</v>
      </c>
      <c r="I223" s="72">
        <v>49.17</v>
      </c>
    </row>
    <row r="224" spans="1:9" x14ac:dyDescent="0.2">
      <c r="A224" s="117" t="s">
        <v>165</v>
      </c>
      <c r="B224" s="82"/>
      <c r="C224" s="82"/>
      <c r="D224" s="82"/>
      <c r="E224" s="82"/>
      <c r="F224" s="82"/>
      <c r="G224" s="65">
        <v>16600</v>
      </c>
      <c r="H224" s="65">
        <v>8162.46</v>
      </c>
      <c r="I224" s="66">
        <v>49.17</v>
      </c>
    </row>
    <row r="225" spans="1:9" x14ac:dyDescent="0.2">
      <c r="A225" s="117" t="s">
        <v>166</v>
      </c>
      <c r="B225" s="82"/>
      <c r="C225" s="82"/>
      <c r="D225" s="82"/>
      <c r="E225" s="82"/>
      <c r="F225" s="82"/>
      <c r="G225" s="65">
        <v>16600</v>
      </c>
      <c r="H225" s="65">
        <v>8162.46</v>
      </c>
      <c r="I225" s="66">
        <v>49.17</v>
      </c>
    </row>
    <row r="226" spans="1:9" x14ac:dyDescent="0.2">
      <c r="A226" s="73" t="s">
        <v>593</v>
      </c>
      <c r="B226" s="81" t="s">
        <v>594</v>
      </c>
      <c r="C226" s="81"/>
      <c r="D226" s="81"/>
      <c r="E226" s="82"/>
      <c r="F226" s="82"/>
      <c r="G226" s="21">
        <v>16600</v>
      </c>
      <c r="H226" s="21">
        <v>8162.46</v>
      </c>
      <c r="I226" s="22">
        <v>49.17</v>
      </c>
    </row>
    <row r="227" spans="1:9" x14ac:dyDescent="0.2">
      <c r="A227" s="38" t="s">
        <v>231</v>
      </c>
      <c r="B227" s="107" t="s">
        <v>232</v>
      </c>
      <c r="C227" s="107"/>
      <c r="D227" s="107"/>
      <c r="E227" s="82"/>
      <c r="F227" s="82"/>
      <c r="G227" s="23" t="s">
        <v>0</v>
      </c>
      <c r="H227" s="23">
        <v>8162.46</v>
      </c>
      <c r="I227" s="24" t="s">
        <v>0</v>
      </c>
    </row>
    <row r="228" spans="1:9" x14ac:dyDescent="0.2">
      <c r="A228" s="70" t="s">
        <v>372</v>
      </c>
      <c r="B228" s="116" t="s">
        <v>373</v>
      </c>
      <c r="C228" s="116"/>
      <c r="D228" s="116"/>
      <c r="E228" s="82"/>
      <c r="F228" s="82"/>
      <c r="G228" s="71">
        <v>9731</v>
      </c>
      <c r="H228" s="71">
        <v>9294.4699999999993</v>
      </c>
      <c r="I228" s="72">
        <v>95.51</v>
      </c>
    </row>
    <row r="229" spans="1:9" x14ac:dyDescent="0.2">
      <c r="A229" s="117" t="s">
        <v>163</v>
      </c>
      <c r="B229" s="82"/>
      <c r="C229" s="82"/>
      <c r="D229" s="82"/>
      <c r="E229" s="82"/>
      <c r="F229" s="82"/>
      <c r="G229" s="65">
        <v>1500</v>
      </c>
      <c r="H229" s="65">
        <v>730.16</v>
      </c>
      <c r="I229" s="66">
        <v>48.68</v>
      </c>
    </row>
    <row r="230" spans="1:9" x14ac:dyDescent="0.2">
      <c r="A230" s="117" t="s">
        <v>164</v>
      </c>
      <c r="B230" s="82"/>
      <c r="C230" s="82"/>
      <c r="D230" s="82"/>
      <c r="E230" s="82"/>
      <c r="F230" s="82"/>
      <c r="G230" s="65">
        <v>1500</v>
      </c>
      <c r="H230" s="65">
        <v>730.16</v>
      </c>
      <c r="I230" s="66">
        <v>48.68</v>
      </c>
    </row>
    <row r="231" spans="1:9" x14ac:dyDescent="0.2">
      <c r="A231" s="73" t="s">
        <v>595</v>
      </c>
      <c r="B231" s="81" t="s">
        <v>596</v>
      </c>
      <c r="C231" s="81"/>
      <c r="D231" s="81"/>
      <c r="E231" s="82"/>
      <c r="F231" s="82"/>
      <c r="G231" s="21">
        <v>1500</v>
      </c>
      <c r="H231" s="21">
        <v>730.16</v>
      </c>
      <c r="I231" s="22">
        <v>48.68</v>
      </c>
    </row>
    <row r="232" spans="1:9" x14ac:dyDescent="0.2">
      <c r="A232" s="38" t="s">
        <v>257</v>
      </c>
      <c r="B232" s="107" t="s">
        <v>256</v>
      </c>
      <c r="C232" s="107"/>
      <c r="D232" s="107"/>
      <c r="E232" s="82"/>
      <c r="F232" s="82"/>
      <c r="G232" s="23" t="s">
        <v>0</v>
      </c>
      <c r="H232" s="23">
        <v>730.16</v>
      </c>
      <c r="I232" s="24" t="s">
        <v>0</v>
      </c>
    </row>
    <row r="233" spans="1:9" x14ac:dyDescent="0.2">
      <c r="A233" s="117" t="s">
        <v>172</v>
      </c>
      <c r="B233" s="82"/>
      <c r="C233" s="82"/>
      <c r="D233" s="82"/>
      <c r="E233" s="82"/>
      <c r="F233" s="82"/>
      <c r="G233" s="65">
        <v>8231</v>
      </c>
      <c r="H233" s="65">
        <v>8564.31</v>
      </c>
      <c r="I233" s="66">
        <v>104.05</v>
      </c>
    </row>
    <row r="234" spans="1:9" x14ac:dyDescent="0.2">
      <c r="A234" s="117" t="s">
        <v>174</v>
      </c>
      <c r="B234" s="82"/>
      <c r="C234" s="82"/>
      <c r="D234" s="82"/>
      <c r="E234" s="82"/>
      <c r="F234" s="82"/>
      <c r="G234" s="65">
        <v>8231</v>
      </c>
      <c r="H234" s="65">
        <v>8564.31</v>
      </c>
      <c r="I234" s="66">
        <v>104.05</v>
      </c>
    </row>
    <row r="235" spans="1:9" x14ac:dyDescent="0.2">
      <c r="A235" s="73" t="s">
        <v>595</v>
      </c>
      <c r="B235" s="81" t="s">
        <v>596</v>
      </c>
      <c r="C235" s="81"/>
      <c r="D235" s="81"/>
      <c r="E235" s="82"/>
      <c r="F235" s="82"/>
      <c r="G235" s="21">
        <v>7700</v>
      </c>
      <c r="H235" s="21">
        <v>8349.27</v>
      </c>
      <c r="I235" s="22">
        <v>108.43</v>
      </c>
    </row>
    <row r="236" spans="1:9" x14ac:dyDescent="0.2">
      <c r="A236" s="38" t="s">
        <v>254</v>
      </c>
      <c r="B236" s="107" t="s">
        <v>255</v>
      </c>
      <c r="C236" s="107"/>
      <c r="D236" s="107"/>
      <c r="E236" s="82"/>
      <c r="F236" s="82"/>
      <c r="G236" s="23" t="s">
        <v>0</v>
      </c>
      <c r="H236" s="23">
        <v>7166.75</v>
      </c>
      <c r="I236" s="24" t="s">
        <v>0</v>
      </c>
    </row>
    <row r="237" spans="1:9" x14ac:dyDescent="0.2">
      <c r="A237" s="38" t="s">
        <v>258</v>
      </c>
      <c r="B237" s="107" t="s">
        <v>259</v>
      </c>
      <c r="C237" s="107"/>
      <c r="D237" s="107"/>
      <c r="E237" s="82"/>
      <c r="F237" s="82"/>
      <c r="G237" s="23" t="s">
        <v>0</v>
      </c>
      <c r="H237" s="23">
        <v>1182.52</v>
      </c>
      <c r="I237" s="24" t="s">
        <v>0</v>
      </c>
    </row>
    <row r="238" spans="1:9" x14ac:dyDescent="0.2">
      <c r="A238" s="73" t="s">
        <v>591</v>
      </c>
      <c r="B238" s="81" t="s">
        <v>592</v>
      </c>
      <c r="C238" s="81"/>
      <c r="D238" s="81"/>
      <c r="E238" s="82"/>
      <c r="F238" s="82"/>
      <c r="G238" s="21">
        <v>531</v>
      </c>
      <c r="H238" s="21">
        <v>215.04</v>
      </c>
      <c r="I238" s="22">
        <v>40.5</v>
      </c>
    </row>
    <row r="239" spans="1:9" x14ac:dyDescent="0.2">
      <c r="A239" s="38" t="s">
        <v>364</v>
      </c>
      <c r="B239" s="107" t="s">
        <v>365</v>
      </c>
      <c r="C239" s="107"/>
      <c r="D239" s="107"/>
      <c r="E239" s="82"/>
      <c r="F239" s="82"/>
      <c r="G239" s="23" t="s">
        <v>0</v>
      </c>
      <c r="H239" s="23">
        <v>215.04</v>
      </c>
      <c r="I239" s="24" t="s">
        <v>0</v>
      </c>
    </row>
    <row r="240" spans="1:9" x14ac:dyDescent="0.2">
      <c r="A240" s="70" t="s">
        <v>374</v>
      </c>
      <c r="B240" s="116" t="s">
        <v>615</v>
      </c>
      <c r="C240" s="116"/>
      <c r="D240" s="116"/>
      <c r="E240" s="82"/>
      <c r="F240" s="82"/>
      <c r="G240" s="71">
        <v>167440</v>
      </c>
      <c r="H240" s="71">
        <v>128653.96</v>
      </c>
      <c r="I240" s="72">
        <v>76.84</v>
      </c>
    </row>
    <row r="241" spans="1:9" x14ac:dyDescent="0.2">
      <c r="A241" s="117" t="s">
        <v>163</v>
      </c>
      <c r="B241" s="82"/>
      <c r="C241" s="82"/>
      <c r="D241" s="82"/>
      <c r="E241" s="82"/>
      <c r="F241" s="82"/>
      <c r="G241" s="65">
        <v>2700</v>
      </c>
      <c r="H241" s="65">
        <v>4816.8</v>
      </c>
      <c r="I241" s="66">
        <v>178.4</v>
      </c>
    </row>
    <row r="242" spans="1:9" x14ac:dyDescent="0.2">
      <c r="A242" s="117" t="s">
        <v>164</v>
      </c>
      <c r="B242" s="82"/>
      <c r="C242" s="82"/>
      <c r="D242" s="82"/>
      <c r="E242" s="82"/>
      <c r="F242" s="82"/>
      <c r="G242" s="65">
        <v>2700</v>
      </c>
      <c r="H242" s="65">
        <v>4816.8</v>
      </c>
      <c r="I242" s="66">
        <v>178.4</v>
      </c>
    </row>
    <row r="243" spans="1:9" x14ac:dyDescent="0.2">
      <c r="A243" s="73" t="s">
        <v>595</v>
      </c>
      <c r="B243" s="81" t="s">
        <v>596</v>
      </c>
      <c r="C243" s="81"/>
      <c r="D243" s="81"/>
      <c r="E243" s="82"/>
      <c r="F243" s="82"/>
      <c r="G243" s="21">
        <v>2700</v>
      </c>
      <c r="H243" s="21">
        <v>4816.8</v>
      </c>
      <c r="I243" s="22">
        <v>178.4</v>
      </c>
    </row>
    <row r="244" spans="1:9" x14ac:dyDescent="0.2">
      <c r="A244" s="38" t="s">
        <v>257</v>
      </c>
      <c r="B244" s="107" t="s">
        <v>256</v>
      </c>
      <c r="C244" s="107"/>
      <c r="D244" s="107"/>
      <c r="E244" s="82"/>
      <c r="F244" s="82"/>
      <c r="G244" s="23" t="s">
        <v>0</v>
      </c>
      <c r="H244" s="23">
        <v>4816.8</v>
      </c>
      <c r="I244" s="24" t="s">
        <v>0</v>
      </c>
    </row>
    <row r="245" spans="1:9" x14ac:dyDescent="0.2">
      <c r="A245" s="117" t="s">
        <v>172</v>
      </c>
      <c r="B245" s="82"/>
      <c r="C245" s="82"/>
      <c r="D245" s="82"/>
      <c r="E245" s="82"/>
      <c r="F245" s="82"/>
      <c r="G245" s="65">
        <v>164740</v>
      </c>
      <c r="H245" s="65">
        <v>123837.16</v>
      </c>
      <c r="I245" s="66">
        <v>75.17</v>
      </c>
    </row>
    <row r="246" spans="1:9" x14ac:dyDescent="0.2">
      <c r="A246" s="117" t="s">
        <v>174</v>
      </c>
      <c r="B246" s="82"/>
      <c r="C246" s="82"/>
      <c r="D246" s="82"/>
      <c r="E246" s="82"/>
      <c r="F246" s="82"/>
      <c r="G246" s="65">
        <v>164740</v>
      </c>
      <c r="H246" s="65">
        <v>123837.16</v>
      </c>
      <c r="I246" s="66">
        <v>75.17</v>
      </c>
    </row>
    <row r="247" spans="1:9" x14ac:dyDescent="0.2">
      <c r="A247" s="73" t="s">
        <v>595</v>
      </c>
      <c r="B247" s="81" t="s">
        <v>596</v>
      </c>
      <c r="C247" s="81"/>
      <c r="D247" s="81"/>
      <c r="E247" s="82"/>
      <c r="F247" s="82"/>
      <c r="G247" s="21">
        <v>58400</v>
      </c>
      <c r="H247" s="21">
        <v>59890.3</v>
      </c>
      <c r="I247" s="22">
        <v>102.55</v>
      </c>
    </row>
    <row r="248" spans="1:9" x14ac:dyDescent="0.2">
      <c r="A248" s="38" t="s">
        <v>254</v>
      </c>
      <c r="B248" s="107" t="s">
        <v>255</v>
      </c>
      <c r="C248" s="107"/>
      <c r="D248" s="107"/>
      <c r="E248" s="82"/>
      <c r="F248" s="82"/>
      <c r="G248" s="23" t="s">
        <v>0</v>
      </c>
      <c r="H248" s="23">
        <v>51407.95</v>
      </c>
      <c r="I248" s="24" t="s">
        <v>0</v>
      </c>
    </row>
    <row r="249" spans="1:9" x14ac:dyDescent="0.2">
      <c r="A249" s="38" t="s">
        <v>258</v>
      </c>
      <c r="B249" s="107" t="s">
        <v>259</v>
      </c>
      <c r="C249" s="107"/>
      <c r="D249" s="107"/>
      <c r="E249" s="82"/>
      <c r="F249" s="82"/>
      <c r="G249" s="23" t="s">
        <v>0</v>
      </c>
      <c r="H249" s="23">
        <v>8482.35</v>
      </c>
      <c r="I249" s="24" t="s">
        <v>0</v>
      </c>
    </row>
    <row r="250" spans="1:9" x14ac:dyDescent="0.2">
      <c r="A250" s="73" t="s">
        <v>591</v>
      </c>
      <c r="B250" s="81" t="s">
        <v>592</v>
      </c>
      <c r="C250" s="81"/>
      <c r="D250" s="81"/>
      <c r="E250" s="82"/>
      <c r="F250" s="82"/>
      <c r="G250" s="21">
        <v>7300</v>
      </c>
      <c r="H250" s="21">
        <v>3336.6</v>
      </c>
      <c r="I250" s="22">
        <v>45.71</v>
      </c>
    </row>
    <row r="251" spans="1:9" x14ac:dyDescent="0.2">
      <c r="A251" s="38" t="s">
        <v>364</v>
      </c>
      <c r="B251" s="107" t="s">
        <v>365</v>
      </c>
      <c r="C251" s="107"/>
      <c r="D251" s="107"/>
      <c r="E251" s="82"/>
      <c r="F251" s="82"/>
      <c r="G251" s="23" t="s">
        <v>0</v>
      </c>
      <c r="H251" s="23">
        <v>2334.0100000000002</v>
      </c>
      <c r="I251" s="24" t="s">
        <v>0</v>
      </c>
    </row>
    <row r="252" spans="1:9" x14ac:dyDescent="0.2">
      <c r="A252" s="38" t="s">
        <v>235</v>
      </c>
      <c r="B252" s="107" t="s">
        <v>236</v>
      </c>
      <c r="C252" s="107"/>
      <c r="D252" s="107"/>
      <c r="E252" s="82"/>
      <c r="F252" s="82"/>
      <c r="G252" s="23" t="s">
        <v>0</v>
      </c>
      <c r="H252" s="23">
        <v>1002.59</v>
      </c>
      <c r="I252" s="24" t="s">
        <v>0</v>
      </c>
    </row>
    <row r="253" spans="1:9" x14ac:dyDescent="0.2">
      <c r="A253" s="73" t="s">
        <v>599</v>
      </c>
      <c r="B253" s="81" t="s">
        <v>600</v>
      </c>
      <c r="C253" s="81"/>
      <c r="D253" s="81"/>
      <c r="E253" s="82"/>
      <c r="F253" s="82"/>
      <c r="G253" s="21">
        <v>92000</v>
      </c>
      <c r="H253" s="21">
        <v>54221.9</v>
      </c>
      <c r="I253" s="22">
        <v>58.94</v>
      </c>
    </row>
    <row r="254" spans="1:9" x14ac:dyDescent="0.2">
      <c r="A254" s="38" t="s">
        <v>368</v>
      </c>
      <c r="B254" s="107" t="s">
        <v>369</v>
      </c>
      <c r="C254" s="107"/>
      <c r="D254" s="107"/>
      <c r="E254" s="82"/>
      <c r="F254" s="82"/>
      <c r="G254" s="23" t="s">
        <v>0</v>
      </c>
      <c r="H254" s="23">
        <v>54221.9</v>
      </c>
      <c r="I254" s="24" t="s">
        <v>0</v>
      </c>
    </row>
    <row r="255" spans="1:9" x14ac:dyDescent="0.2">
      <c r="A255" s="73" t="s">
        <v>613</v>
      </c>
      <c r="B255" s="81" t="s">
        <v>614</v>
      </c>
      <c r="C255" s="81"/>
      <c r="D255" s="81"/>
      <c r="E255" s="82"/>
      <c r="F255" s="82"/>
      <c r="G255" s="21">
        <v>7040</v>
      </c>
      <c r="H255" s="21">
        <v>6388.36</v>
      </c>
      <c r="I255" s="22">
        <v>90.74</v>
      </c>
    </row>
    <row r="256" spans="1:9" x14ac:dyDescent="0.2">
      <c r="A256" s="38" t="s">
        <v>370</v>
      </c>
      <c r="B256" s="107" t="s">
        <v>371</v>
      </c>
      <c r="C256" s="107"/>
      <c r="D256" s="107"/>
      <c r="E256" s="82"/>
      <c r="F256" s="82"/>
      <c r="G256" s="23" t="s">
        <v>0</v>
      </c>
      <c r="H256" s="23">
        <v>6388.36</v>
      </c>
      <c r="I256" s="24" t="s">
        <v>0</v>
      </c>
    </row>
    <row r="257" spans="1:9" x14ac:dyDescent="0.2">
      <c r="A257" s="67" t="s">
        <v>375</v>
      </c>
      <c r="B257" s="118" t="s">
        <v>376</v>
      </c>
      <c r="C257" s="118"/>
      <c r="D257" s="118"/>
      <c r="E257" s="82"/>
      <c r="F257" s="82"/>
      <c r="G257" s="68">
        <v>40000</v>
      </c>
      <c r="H257" s="68">
        <v>10665</v>
      </c>
      <c r="I257" s="69">
        <v>26.66</v>
      </c>
    </row>
    <row r="258" spans="1:9" x14ac:dyDescent="0.2">
      <c r="A258" s="70" t="s">
        <v>377</v>
      </c>
      <c r="B258" s="116" t="s">
        <v>378</v>
      </c>
      <c r="C258" s="116"/>
      <c r="D258" s="116"/>
      <c r="E258" s="82"/>
      <c r="F258" s="82"/>
      <c r="G258" s="71">
        <v>40000</v>
      </c>
      <c r="H258" s="71">
        <v>10665</v>
      </c>
      <c r="I258" s="72">
        <v>26.66</v>
      </c>
    </row>
    <row r="259" spans="1:9" x14ac:dyDescent="0.2">
      <c r="A259" s="117" t="s">
        <v>163</v>
      </c>
      <c r="B259" s="82"/>
      <c r="C259" s="82"/>
      <c r="D259" s="82"/>
      <c r="E259" s="82"/>
      <c r="F259" s="82"/>
      <c r="G259" s="65">
        <v>40000</v>
      </c>
      <c r="H259" s="65">
        <v>10665</v>
      </c>
      <c r="I259" s="66">
        <v>26.66</v>
      </c>
    </row>
    <row r="260" spans="1:9" x14ac:dyDescent="0.2">
      <c r="A260" s="117" t="s">
        <v>164</v>
      </c>
      <c r="B260" s="82"/>
      <c r="C260" s="82"/>
      <c r="D260" s="82"/>
      <c r="E260" s="82"/>
      <c r="F260" s="82"/>
      <c r="G260" s="65">
        <v>40000</v>
      </c>
      <c r="H260" s="65">
        <v>10665</v>
      </c>
      <c r="I260" s="66">
        <v>26.66</v>
      </c>
    </row>
    <row r="261" spans="1:9" x14ac:dyDescent="0.2">
      <c r="A261" s="73" t="s">
        <v>593</v>
      </c>
      <c r="B261" s="81" t="s">
        <v>594</v>
      </c>
      <c r="C261" s="81"/>
      <c r="D261" s="81"/>
      <c r="E261" s="82"/>
      <c r="F261" s="82"/>
      <c r="G261" s="21">
        <v>40000</v>
      </c>
      <c r="H261" s="21">
        <v>10665</v>
      </c>
      <c r="I261" s="22">
        <v>26.66</v>
      </c>
    </row>
    <row r="262" spans="1:9" x14ac:dyDescent="0.2">
      <c r="A262" s="38" t="s">
        <v>231</v>
      </c>
      <c r="B262" s="107" t="s">
        <v>232</v>
      </c>
      <c r="C262" s="107"/>
      <c r="D262" s="107"/>
      <c r="E262" s="82"/>
      <c r="F262" s="82"/>
      <c r="G262" s="23" t="s">
        <v>0</v>
      </c>
      <c r="H262" s="23">
        <v>10665</v>
      </c>
      <c r="I262" s="24" t="s">
        <v>0</v>
      </c>
    </row>
    <row r="263" spans="1:9" x14ac:dyDescent="0.2">
      <c r="A263" s="67" t="s">
        <v>379</v>
      </c>
      <c r="B263" s="118" t="s">
        <v>380</v>
      </c>
      <c r="C263" s="118"/>
      <c r="D263" s="118"/>
      <c r="E263" s="82"/>
      <c r="F263" s="82"/>
      <c r="G263" s="68">
        <v>2650</v>
      </c>
      <c r="H263" s="68">
        <v>1000</v>
      </c>
      <c r="I263" s="69">
        <v>37.74</v>
      </c>
    </row>
    <row r="264" spans="1:9" x14ac:dyDescent="0.2">
      <c r="A264" s="70" t="s">
        <v>381</v>
      </c>
      <c r="B264" s="116" t="s">
        <v>382</v>
      </c>
      <c r="C264" s="116"/>
      <c r="D264" s="116"/>
      <c r="E264" s="82"/>
      <c r="F264" s="82"/>
      <c r="G264" s="71">
        <v>2650</v>
      </c>
      <c r="H264" s="71">
        <v>1000</v>
      </c>
      <c r="I264" s="72">
        <v>37.74</v>
      </c>
    </row>
    <row r="265" spans="1:9" x14ac:dyDescent="0.2">
      <c r="A265" s="117" t="s">
        <v>163</v>
      </c>
      <c r="B265" s="82"/>
      <c r="C265" s="82"/>
      <c r="D265" s="82"/>
      <c r="E265" s="82"/>
      <c r="F265" s="82"/>
      <c r="G265" s="65">
        <v>2650</v>
      </c>
      <c r="H265" s="65">
        <v>1000</v>
      </c>
      <c r="I265" s="66">
        <v>37.74</v>
      </c>
    </row>
    <row r="266" spans="1:9" x14ac:dyDescent="0.2">
      <c r="A266" s="117" t="s">
        <v>164</v>
      </c>
      <c r="B266" s="82"/>
      <c r="C266" s="82"/>
      <c r="D266" s="82"/>
      <c r="E266" s="82"/>
      <c r="F266" s="82"/>
      <c r="G266" s="65">
        <v>2650</v>
      </c>
      <c r="H266" s="65">
        <v>1000</v>
      </c>
      <c r="I266" s="66">
        <v>37.74</v>
      </c>
    </row>
    <row r="267" spans="1:9" x14ac:dyDescent="0.2">
      <c r="A267" s="73" t="s">
        <v>593</v>
      </c>
      <c r="B267" s="81" t="s">
        <v>594</v>
      </c>
      <c r="C267" s="81"/>
      <c r="D267" s="81"/>
      <c r="E267" s="82"/>
      <c r="F267" s="82"/>
      <c r="G267" s="21">
        <v>2650</v>
      </c>
      <c r="H267" s="21">
        <v>1000</v>
      </c>
      <c r="I267" s="22">
        <v>37.74</v>
      </c>
    </row>
    <row r="268" spans="1:9" x14ac:dyDescent="0.2">
      <c r="A268" s="38" t="s">
        <v>231</v>
      </c>
      <c r="B268" s="107" t="s">
        <v>232</v>
      </c>
      <c r="C268" s="107"/>
      <c r="D268" s="107"/>
      <c r="E268" s="82"/>
      <c r="F268" s="82"/>
      <c r="G268" s="23" t="s">
        <v>0</v>
      </c>
      <c r="H268" s="23">
        <v>1000</v>
      </c>
      <c r="I268" s="24" t="s">
        <v>0</v>
      </c>
    </row>
    <row r="269" spans="1:9" x14ac:dyDescent="0.2">
      <c r="A269" s="67" t="s">
        <v>383</v>
      </c>
      <c r="B269" s="118" t="s">
        <v>384</v>
      </c>
      <c r="C269" s="118"/>
      <c r="D269" s="118"/>
      <c r="E269" s="82"/>
      <c r="F269" s="82"/>
      <c r="G269" s="68">
        <v>119500</v>
      </c>
      <c r="H269" s="68">
        <v>21109.79</v>
      </c>
      <c r="I269" s="69">
        <v>17.670000000000002</v>
      </c>
    </row>
    <row r="270" spans="1:9" x14ac:dyDescent="0.2">
      <c r="A270" s="70" t="s">
        <v>385</v>
      </c>
      <c r="B270" s="116" t="s">
        <v>386</v>
      </c>
      <c r="C270" s="116"/>
      <c r="D270" s="116"/>
      <c r="E270" s="82"/>
      <c r="F270" s="82"/>
      <c r="G270" s="71">
        <v>66400</v>
      </c>
      <c r="H270" s="71">
        <v>20413.04</v>
      </c>
      <c r="I270" s="72">
        <v>30.74</v>
      </c>
    </row>
    <row r="271" spans="1:9" x14ac:dyDescent="0.2">
      <c r="A271" s="117" t="s">
        <v>163</v>
      </c>
      <c r="B271" s="82"/>
      <c r="C271" s="82"/>
      <c r="D271" s="82"/>
      <c r="E271" s="82"/>
      <c r="F271" s="82"/>
      <c r="G271" s="65">
        <v>66400</v>
      </c>
      <c r="H271" s="65">
        <v>20413.04</v>
      </c>
      <c r="I271" s="66">
        <v>30.74</v>
      </c>
    </row>
    <row r="272" spans="1:9" x14ac:dyDescent="0.2">
      <c r="A272" s="117" t="s">
        <v>164</v>
      </c>
      <c r="B272" s="82"/>
      <c r="C272" s="82"/>
      <c r="D272" s="82"/>
      <c r="E272" s="82"/>
      <c r="F272" s="82"/>
      <c r="G272" s="65">
        <v>66400</v>
      </c>
      <c r="H272" s="65">
        <v>20413.04</v>
      </c>
      <c r="I272" s="66">
        <v>30.74</v>
      </c>
    </row>
    <row r="273" spans="1:9" x14ac:dyDescent="0.2">
      <c r="A273" s="73" t="s">
        <v>613</v>
      </c>
      <c r="B273" s="81" t="s">
        <v>614</v>
      </c>
      <c r="C273" s="81"/>
      <c r="D273" s="81"/>
      <c r="E273" s="82"/>
      <c r="F273" s="82"/>
      <c r="G273" s="21">
        <v>66400</v>
      </c>
      <c r="H273" s="21">
        <v>20413.04</v>
      </c>
      <c r="I273" s="22">
        <v>30.74</v>
      </c>
    </row>
    <row r="274" spans="1:9" x14ac:dyDescent="0.2">
      <c r="A274" s="38" t="s">
        <v>352</v>
      </c>
      <c r="B274" s="107" t="s">
        <v>353</v>
      </c>
      <c r="C274" s="107"/>
      <c r="D274" s="107"/>
      <c r="E274" s="82"/>
      <c r="F274" s="82"/>
      <c r="G274" s="23" t="s">
        <v>0</v>
      </c>
      <c r="H274" s="23">
        <v>20413.04</v>
      </c>
      <c r="I274" s="24" t="s">
        <v>0</v>
      </c>
    </row>
    <row r="275" spans="1:9" x14ac:dyDescent="0.2">
      <c r="A275" s="70" t="s">
        <v>387</v>
      </c>
      <c r="B275" s="116" t="s">
        <v>388</v>
      </c>
      <c r="C275" s="116"/>
      <c r="D275" s="116"/>
      <c r="E275" s="82"/>
      <c r="F275" s="82"/>
      <c r="G275" s="71">
        <v>46500</v>
      </c>
      <c r="H275" s="71">
        <v>0</v>
      </c>
      <c r="I275" s="72">
        <v>0</v>
      </c>
    </row>
    <row r="276" spans="1:9" x14ac:dyDescent="0.2">
      <c r="A276" s="117" t="s">
        <v>163</v>
      </c>
      <c r="B276" s="82"/>
      <c r="C276" s="82"/>
      <c r="D276" s="82"/>
      <c r="E276" s="82"/>
      <c r="F276" s="82"/>
      <c r="G276" s="65">
        <v>46500</v>
      </c>
      <c r="H276" s="65">
        <v>0</v>
      </c>
      <c r="I276" s="66">
        <v>0</v>
      </c>
    </row>
    <row r="277" spans="1:9" x14ac:dyDescent="0.2">
      <c r="A277" s="117" t="s">
        <v>164</v>
      </c>
      <c r="B277" s="82"/>
      <c r="C277" s="82"/>
      <c r="D277" s="82"/>
      <c r="E277" s="82"/>
      <c r="F277" s="82"/>
      <c r="G277" s="65">
        <v>46500</v>
      </c>
      <c r="H277" s="65">
        <v>0</v>
      </c>
      <c r="I277" s="66">
        <v>0</v>
      </c>
    </row>
    <row r="278" spans="1:9" x14ac:dyDescent="0.2">
      <c r="A278" s="73" t="s">
        <v>613</v>
      </c>
      <c r="B278" s="81" t="s">
        <v>614</v>
      </c>
      <c r="C278" s="81"/>
      <c r="D278" s="81"/>
      <c r="E278" s="82"/>
      <c r="F278" s="82"/>
      <c r="G278" s="21">
        <v>46500</v>
      </c>
      <c r="H278" s="21">
        <v>0</v>
      </c>
      <c r="I278" s="22">
        <v>0</v>
      </c>
    </row>
    <row r="279" spans="1:9" x14ac:dyDescent="0.2">
      <c r="A279" s="70" t="s">
        <v>389</v>
      </c>
      <c r="B279" s="116" t="s">
        <v>390</v>
      </c>
      <c r="C279" s="116"/>
      <c r="D279" s="116"/>
      <c r="E279" s="82"/>
      <c r="F279" s="82"/>
      <c r="G279" s="71">
        <v>6600</v>
      </c>
      <c r="H279" s="71">
        <v>696.75</v>
      </c>
      <c r="I279" s="72">
        <v>10.56</v>
      </c>
    </row>
    <row r="280" spans="1:9" x14ac:dyDescent="0.2">
      <c r="A280" s="117" t="s">
        <v>163</v>
      </c>
      <c r="B280" s="82"/>
      <c r="C280" s="82"/>
      <c r="D280" s="82"/>
      <c r="E280" s="82"/>
      <c r="F280" s="82"/>
      <c r="G280" s="65">
        <v>6600</v>
      </c>
      <c r="H280" s="65">
        <v>696.75</v>
      </c>
      <c r="I280" s="66">
        <v>10.56</v>
      </c>
    </row>
    <row r="281" spans="1:9" x14ac:dyDescent="0.2">
      <c r="A281" s="117" t="s">
        <v>164</v>
      </c>
      <c r="B281" s="82"/>
      <c r="C281" s="82"/>
      <c r="D281" s="82"/>
      <c r="E281" s="82"/>
      <c r="F281" s="82"/>
      <c r="G281" s="65">
        <v>6600</v>
      </c>
      <c r="H281" s="65">
        <v>696.75</v>
      </c>
      <c r="I281" s="66">
        <v>10.56</v>
      </c>
    </row>
    <row r="282" spans="1:9" x14ac:dyDescent="0.2">
      <c r="A282" s="73" t="s">
        <v>599</v>
      </c>
      <c r="B282" s="81" t="s">
        <v>600</v>
      </c>
      <c r="C282" s="81"/>
      <c r="D282" s="81"/>
      <c r="E282" s="82"/>
      <c r="F282" s="82"/>
      <c r="G282" s="21">
        <v>6600</v>
      </c>
      <c r="H282" s="21">
        <v>696.75</v>
      </c>
      <c r="I282" s="22">
        <v>10.56</v>
      </c>
    </row>
    <row r="283" spans="1:9" x14ac:dyDescent="0.2">
      <c r="A283" s="38" t="s">
        <v>312</v>
      </c>
      <c r="B283" s="107" t="s">
        <v>313</v>
      </c>
      <c r="C283" s="107"/>
      <c r="D283" s="107"/>
      <c r="E283" s="82"/>
      <c r="F283" s="82"/>
      <c r="G283" s="23" t="s">
        <v>0</v>
      </c>
      <c r="H283" s="23">
        <v>696.75</v>
      </c>
      <c r="I283" s="24" t="s">
        <v>0</v>
      </c>
    </row>
    <row r="284" spans="1:9" x14ac:dyDescent="0.2">
      <c r="A284" s="67" t="s">
        <v>391</v>
      </c>
      <c r="B284" s="118" t="s">
        <v>392</v>
      </c>
      <c r="C284" s="118"/>
      <c r="D284" s="118"/>
      <c r="E284" s="82"/>
      <c r="F284" s="82"/>
      <c r="G284" s="68">
        <v>200445</v>
      </c>
      <c r="H284" s="68">
        <v>42672.81</v>
      </c>
      <c r="I284" s="69">
        <v>21.29</v>
      </c>
    </row>
    <row r="285" spans="1:9" x14ac:dyDescent="0.2">
      <c r="A285" s="70" t="s">
        <v>393</v>
      </c>
      <c r="B285" s="116" t="s">
        <v>394</v>
      </c>
      <c r="C285" s="116"/>
      <c r="D285" s="116"/>
      <c r="E285" s="82"/>
      <c r="F285" s="82"/>
      <c r="G285" s="71">
        <v>181200</v>
      </c>
      <c r="H285" s="71">
        <v>42672.81</v>
      </c>
      <c r="I285" s="72">
        <v>23.55</v>
      </c>
    </row>
    <row r="286" spans="1:9" x14ac:dyDescent="0.2">
      <c r="A286" s="117" t="s">
        <v>165</v>
      </c>
      <c r="B286" s="82"/>
      <c r="C286" s="82"/>
      <c r="D286" s="82"/>
      <c r="E286" s="82"/>
      <c r="F286" s="82"/>
      <c r="G286" s="65">
        <v>181200</v>
      </c>
      <c r="H286" s="65">
        <v>42672.81</v>
      </c>
      <c r="I286" s="66">
        <v>23.55</v>
      </c>
    </row>
    <row r="287" spans="1:9" x14ac:dyDescent="0.2">
      <c r="A287" s="117" t="s">
        <v>166</v>
      </c>
      <c r="B287" s="82"/>
      <c r="C287" s="82"/>
      <c r="D287" s="82"/>
      <c r="E287" s="82"/>
      <c r="F287" s="82"/>
      <c r="G287" s="65">
        <v>181200</v>
      </c>
      <c r="H287" s="65">
        <v>42672.81</v>
      </c>
      <c r="I287" s="66">
        <v>23.55</v>
      </c>
    </row>
    <row r="288" spans="1:9" x14ac:dyDescent="0.2">
      <c r="A288" s="73" t="s">
        <v>591</v>
      </c>
      <c r="B288" s="81" t="s">
        <v>592</v>
      </c>
      <c r="C288" s="81"/>
      <c r="D288" s="81"/>
      <c r="E288" s="82"/>
      <c r="F288" s="82"/>
      <c r="G288" s="21">
        <v>181200</v>
      </c>
      <c r="H288" s="21">
        <v>42672.81</v>
      </c>
      <c r="I288" s="22">
        <v>23.55</v>
      </c>
    </row>
    <row r="289" spans="1:9" x14ac:dyDescent="0.2">
      <c r="A289" s="38" t="s">
        <v>235</v>
      </c>
      <c r="B289" s="107" t="s">
        <v>236</v>
      </c>
      <c r="C289" s="107"/>
      <c r="D289" s="107"/>
      <c r="E289" s="82"/>
      <c r="F289" s="82"/>
      <c r="G289" s="23" t="s">
        <v>0</v>
      </c>
      <c r="H289" s="23">
        <v>37213.120000000003</v>
      </c>
      <c r="I289" s="24" t="s">
        <v>0</v>
      </c>
    </row>
    <row r="290" spans="1:9" x14ac:dyDescent="0.2">
      <c r="A290" s="38" t="s">
        <v>239</v>
      </c>
      <c r="B290" s="107" t="s">
        <v>240</v>
      </c>
      <c r="C290" s="107"/>
      <c r="D290" s="107"/>
      <c r="E290" s="82"/>
      <c r="F290" s="82"/>
      <c r="G290" s="23" t="s">
        <v>0</v>
      </c>
      <c r="H290" s="23">
        <v>5459.69</v>
      </c>
      <c r="I290" s="24" t="s">
        <v>0</v>
      </c>
    </row>
    <row r="291" spans="1:9" x14ac:dyDescent="0.2">
      <c r="A291" s="70" t="s">
        <v>395</v>
      </c>
      <c r="B291" s="116" t="s">
        <v>396</v>
      </c>
      <c r="C291" s="116"/>
      <c r="D291" s="116"/>
      <c r="E291" s="82"/>
      <c r="F291" s="82"/>
      <c r="G291" s="71">
        <v>19245</v>
      </c>
      <c r="H291" s="71">
        <v>0</v>
      </c>
      <c r="I291" s="72">
        <v>0</v>
      </c>
    </row>
    <row r="292" spans="1:9" x14ac:dyDescent="0.2">
      <c r="A292" s="117" t="s">
        <v>165</v>
      </c>
      <c r="B292" s="82"/>
      <c r="C292" s="82"/>
      <c r="D292" s="82"/>
      <c r="E292" s="82"/>
      <c r="F292" s="82"/>
      <c r="G292" s="65">
        <v>15927</v>
      </c>
      <c r="H292" s="65">
        <v>0</v>
      </c>
      <c r="I292" s="66">
        <v>0</v>
      </c>
    </row>
    <row r="293" spans="1:9" x14ac:dyDescent="0.2">
      <c r="A293" s="117" t="s">
        <v>166</v>
      </c>
      <c r="B293" s="82"/>
      <c r="C293" s="82"/>
      <c r="D293" s="82"/>
      <c r="E293" s="82"/>
      <c r="F293" s="82"/>
      <c r="G293" s="65">
        <v>15927</v>
      </c>
      <c r="H293" s="65">
        <v>0</v>
      </c>
      <c r="I293" s="66">
        <v>0</v>
      </c>
    </row>
    <row r="294" spans="1:9" x14ac:dyDescent="0.2">
      <c r="A294" s="73" t="s">
        <v>595</v>
      </c>
      <c r="B294" s="81" t="s">
        <v>596</v>
      </c>
      <c r="C294" s="81"/>
      <c r="D294" s="81"/>
      <c r="E294" s="82"/>
      <c r="F294" s="82"/>
      <c r="G294" s="21">
        <v>15927</v>
      </c>
      <c r="H294" s="21">
        <v>0</v>
      </c>
      <c r="I294" s="22">
        <v>0</v>
      </c>
    </row>
    <row r="295" spans="1:9" x14ac:dyDescent="0.2">
      <c r="A295" s="117" t="s">
        <v>172</v>
      </c>
      <c r="B295" s="82"/>
      <c r="C295" s="82"/>
      <c r="D295" s="82"/>
      <c r="E295" s="82"/>
      <c r="F295" s="82"/>
      <c r="G295" s="65">
        <v>3318</v>
      </c>
      <c r="H295" s="65">
        <v>0</v>
      </c>
      <c r="I295" s="66">
        <v>0</v>
      </c>
    </row>
    <row r="296" spans="1:9" x14ac:dyDescent="0.2">
      <c r="A296" s="117" t="s">
        <v>173</v>
      </c>
      <c r="B296" s="82"/>
      <c r="C296" s="82"/>
      <c r="D296" s="82"/>
      <c r="E296" s="82"/>
      <c r="F296" s="82"/>
      <c r="G296" s="65">
        <v>3318</v>
      </c>
      <c r="H296" s="65">
        <v>0</v>
      </c>
      <c r="I296" s="66">
        <v>0</v>
      </c>
    </row>
    <row r="297" spans="1:9" x14ac:dyDescent="0.2">
      <c r="A297" s="73" t="s">
        <v>595</v>
      </c>
      <c r="B297" s="81" t="s">
        <v>596</v>
      </c>
      <c r="C297" s="81"/>
      <c r="D297" s="81"/>
      <c r="E297" s="82"/>
      <c r="F297" s="82"/>
      <c r="G297" s="21">
        <v>3318</v>
      </c>
      <c r="H297" s="21">
        <v>0</v>
      </c>
      <c r="I297" s="22">
        <v>0</v>
      </c>
    </row>
    <row r="298" spans="1:9" x14ac:dyDescent="0.2">
      <c r="A298" s="67" t="s">
        <v>397</v>
      </c>
      <c r="B298" s="118" t="s">
        <v>398</v>
      </c>
      <c r="C298" s="118"/>
      <c r="D298" s="118"/>
      <c r="E298" s="82"/>
      <c r="F298" s="82"/>
      <c r="G298" s="68">
        <v>18680</v>
      </c>
      <c r="H298" s="68">
        <v>3767.5</v>
      </c>
      <c r="I298" s="69">
        <v>20.170000000000002</v>
      </c>
    </row>
    <row r="299" spans="1:9" x14ac:dyDescent="0.2">
      <c r="A299" s="70" t="s">
        <v>399</v>
      </c>
      <c r="B299" s="116" t="s">
        <v>400</v>
      </c>
      <c r="C299" s="116"/>
      <c r="D299" s="116"/>
      <c r="E299" s="82"/>
      <c r="F299" s="82"/>
      <c r="G299" s="71">
        <v>18680</v>
      </c>
      <c r="H299" s="71">
        <v>3767.5</v>
      </c>
      <c r="I299" s="72">
        <v>20.170000000000002</v>
      </c>
    </row>
    <row r="300" spans="1:9" x14ac:dyDescent="0.2">
      <c r="A300" s="117" t="s">
        <v>163</v>
      </c>
      <c r="B300" s="82"/>
      <c r="C300" s="82"/>
      <c r="D300" s="82"/>
      <c r="E300" s="82"/>
      <c r="F300" s="82"/>
      <c r="G300" s="65">
        <v>18680</v>
      </c>
      <c r="H300" s="65">
        <v>3767.5</v>
      </c>
      <c r="I300" s="66">
        <v>20.170000000000002</v>
      </c>
    </row>
    <row r="301" spans="1:9" x14ac:dyDescent="0.2">
      <c r="A301" s="117" t="s">
        <v>164</v>
      </c>
      <c r="B301" s="82"/>
      <c r="C301" s="82"/>
      <c r="D301" s="82"/>
      <c r="E301" s="82"/>
      <c r="F301" s="82"/>
      <c r="G301" s="65">
        <v>18680</v>
      </c>
      <c r="H301" s="65">
        <v>3767.5</v>
      </c>
      <c r="I301" s="66">
        <v>20.170000000000002</v>
      </c>
    </row>
    <row r="302" spans="1:9" x14ac:dyDescent="0.2">
      <c r="A302" s="73" t="s">
        <v>591</v>
      </c>
      <c r="B302" s="81" t="s">
        <v>592</v>
      </c>
      <c r="C302" s="81"/>
      <c r="D302" s="81"/>
      <c r="E302" s="82"/>
      <c r="F302" s="82"/>
      <c r="G302" s="21">
        <v>6640</v>
      </c>
      <c r="H302" s="21">
        <v>1067.5</v>
      </c>
      <c r="I302" s="22">
        <v>16.079999999999998</v>
      </c>
    </row>
    <row r="303" spans="1:9" x14ac:dyDescent="0.2">
      <c r="A303" s="38" t="s">
        <v>239</v>
      </c>
      <c r="B303" s="107" t="s">
        <v>240</v>
      </c>
      <c r="C303" s="107"/>
      <c r="D303" s="107"/>
      <c r="E303" s="82"/>
      <c r="F303" s="82"/>
      <c r="G303" s="23" t="s">
        <v>0</v>
      </c>
      <c r="H303" s="23">
        <v>1067.5</v>
      </c>
      <c r="I303" s="24" t="s">
        <v>0</v>
      </c>
    </row>
    <row r="304" spans="1:9" x14ac:dyDescent="0.2">
      <c r="A304" s="73" t="s">
        <v>593</v>
      </c>
      <c r="B304" s="81" t="s">
        <v>594</v>
      </c>
      <c r="C304" s="81"/>
      <c r="D304" s="81"/>
      <c r="E304" s="82"/>
      <c r="F304" s="82"/>
      <c r="G304" s="21">
        <v>12040</v>
      </c>
      <c r="H304" s="21">
        <v>2700</v>
      </c>
      <c r="I304" s="22">
        <v>22.43</v>
      </c>
    </row>
    <row r="305" spans="1:9" x14ac:dyDescent="0.2">
      <c r="A305" s="38" t="s">
        <v>231</v>
      </c>
      <c r="B305" s="107" t="s">
        <v>232</v>
      </c>
      <c r="C305" s="107"/>
      <c r="D305" s="107"/>
      <c r="E305" s="82"/>
      <c r="F305" s="82"/>
      <c r="G305" s="23" t="s">
        <v>0</v>
      </c>
      <c r="H305" s="23">
        <v>2700</v>
      </c>
      <c r="I305" s="24" t="s">
        <v>0</v>
      </c>
    </row>
    <row r="306" spans="1:9" x14ac:dyDescent="0.2">
      <c r="A306" s="67" t="s">
        <v>401</v>
      </c>
      <c r="B306" s="118" t="s">
        <v>402</v>
      </c>
      <c r="C306" s="118"/>
      <c r="D306" s="118"/>
      <c r="E306" s="82"/>
      <c r="F306" s="82"/>
      <c r="G306" s="68">
        <v>450642</v>
      </c>
      <c r="H306" s="68">
        <v>268358.09000000003</v>
      </c>
      <c r="I306" s="69">
        <v>59.55</v>
      </c>
    </row>
    <row r="307" spans="1:9" x14ac:dyDescent="0.2">
      <c r="A307" s="70" t="s">
        <v>403</v>
      </c>
      <c r="B307" s="116" t="s">
        <v>665</v>
      </c>
      <c r="C307" s="116"/>
      <c r="D307" s="116"/>
      <c r="E307" s="82"/>
      <c r="F307" s="82"/>
      <c r="G307" s="71">
        <v>450642</v>
      </c>
      <c r="H307" s="71">
        <v>268358.09000000003</v>
      </c>
      <c r="I307" s="72">
        <v>59.55</v>
      </c>
    </row>
    <row r="308" spans="1:9" x14ac:dyDescent="0.2">
      <c r="A308" s="117" t="s">
        <v>163</v>
      </c>
      <c r="B308" s="82"/>
      <c r="C308" s="82"/>
      <c r="D308" s="82"/>
      <c r="E308" s="82"/>
      <c r="F308" s="82"/>
      <c r="G308" s="65">
        <v>268562</v>
      </c>
      <c r="H308" s="65">
        <v>87842.62</v>
      </c>
      <c r="I308" s="66">
        <v>32.71</v>
      </c>
    </row>
    <row r="309" spans="1:9" x14ac:dyDescent="0.2">
      <c r="A309" s="117" t="s">
        <v>164</v>
      </c>
      <c r="B309" s="82"/>
      <c r="C309" s="82"/>
      <c r="D309" s="82"/>
      <c r="E309" s="82"/>
      <c r="F309" s="82"/>
      <c r="G309" s="65">
        <v>268562</v>
      </c>
      <c r="H309" s="65">
        <v>87842.62</v>
      </c>
      <c r="I309" s="66">
        <v>32.71</v>
      </c>
    </row>
    <row r="310" spans="1:9" x14ac:dyDescent="0.2">
      <c r="A310" s="73" t="s">
        <v>591</v>
      </c>
      <c r="B310" s="81" t="s">
        <v>592</v>
      </c>
      <c r="C310" s="81"/>
      <c r="D310" s="81"/>
      <c r="E310" s="82"/>
      <c r="F310" s="82"/>
      <c r="G310" s="21">
        <v>268562</v>
      </c>
      <c r="H310" s="21">
        <v>87842.62</v>
      </c>
      <c r="I310" s="22">
        <v>32.71</v>
      </c>
    </row>
    <row r="311" spans="1:9" x14ac:dyDescent="0.2">
      <c r="A311" s="38" t="s">
        <v>239</v>
      </c>
      <c r="B311" s="107" t="s">
        <v>240</v>
      </c>
      <c r="C311" s="107"/>
      <c r="D311" s="107"/>
      <c r="E311" s="82"/>
      <c r="F311" s="82"/>
      <c r="G311" s="23" t="s">
        <v>0</v>
      </c>
      <c r="H311" s="23">
        <v>87842.62</v>
      </c>
      <c r="I311" s="24" t="s">
        <v>0</v>
      </c>
    </row>
    <row r="312" spans="1:9" x14ac:dyDescent="0.2">
      <c r="A312" s="117" t="s">
        <v>165</v>
      </c>
      <c r="B312" s="82"/>
      <c r="C312" s="82"/>
      <c r="D312" s="82"/>
      <c r="E312" s="82"/>
      <c r="F312" s="82"/>
      <c r="G312" s="65">
        <v>182080</v>
      </c>
      <c r="H312" s="65">
        <v>180515.47</v>
      </c>
      <c r="I312" s="66">
        <v>99.14</v>
      </c>
    </row>
    <row r="313" spans="1:9" x14ac:dyDescent="0.2">
      <c r="A313" s="117" t="s">
        <v>166</v>
      </c>
      <c r="B313" s="82"/>
      <c r="C313" s="82"/>
      <c r="D313" s="82"/>
      <c r="E313" s="82"/>
      <c r="F313" s="82"/>
      <c r="G313" s="65">
        <v>182080</v>
      </c>
      <c r="H313" s="65">
        <v>180515.47</v>
      </c>
      <c r="I313" s="66">
        <v>99.14</v>
      </c>
    </row>
    <row r="314" spans="1:9" x14ac:dyDescent="0.2">
      <c r="A314" s="73" t="s">
        <v>591</v>
      </c>
      <c r="B314" s="81" t="s">
        <v>592</v>
      </c>
      <c r="C314" s="81"/>
      <c r="D314" s="81"/>
      <c r="E314" s="82"/>
      <c r="F314" s="82"/>
      <c r="G314" s="21">
        <v>182080</v>
      </c>
      <c r="H314" s="21">
        <v>180515.47</v>
      </c>
      <c r="I314" s="22">
        <v>99.14</v>
      </c>
    </row>
    <row r="315" spans="1:9" x14ac:dyDescent="0.2">
      <c r="A315" s="38" t="s">
        <v>239</v>
      </c>
      <c r="B315" s="107" t="s">
        <v>240</v>
      </c>
      <c r="C315" s="107"/>
      <c r="D315" s="107"/>
      <c r="E315" s="82"/>
      <c r="F315" s="82"/>
      <c r="G315" s="23" t="s">
        <v>0</v>
      </c>
      <c r="H315" s="23">
        <v>180515.47</v>
      </c>
      <c r="I315" s="24" t="s">
        <v>0</v>
      </c>
    </row>
    <row r="316" spans="1:9" x14ac:dyDescent="0.2">
      <c r="A316" s="119" t="s">
        <v>405</v>
      </c>
      <c r="B316" s="82"/>
      <c r="C316" s="82"/>
      <c r="D316" s="82"/>
      <c r="E316" s="82"/>
      <c r="F316" s="82"/>
      <c r="G316" s="63">
        <v>59950</v>
      </c>
      <c r="H316" s="63">
        <v>23061.19</v>
      </c>
      <c r="I316" s="64">
        <v>38.47</v>
      </c>
    </row>
    <row r="317" spans="1:9" x14ac:dyDescent="0.2">
      <c r="A317" s="117" t="s">
        <v>163</v>
      </c>
      <c r="B317" s="82"/>
      <c r="C317" s="82"/>
      <c r="D317" s="82"/>
      <c r="E317" s="82"/>
      <c r="F317" s="82"/>
      <c r="G317" s="65">
        <v>53125</v>
      </c>
      <c r="H317" s="65">
        <v>20711.53</v>
      </c>
      <c r="I317" s="66">
        <v>38.99</v>
      </c>
    </row>
    <row r="318" spans="1:9" x14ac:dyDescent="0.2">
      <c r="A318" s="117" t="s">
        <v>164</v>
      </c>
      <c r="B318" s="82"/>
      <c r="C318" s="82"/>
      <c r="D318" s="82"/>
      <c r="E318" s="82"/>
      <c r="F318" s="82"/>
      <c r="G318" s="65">
        <v>53125</v>
      </c>
      <c r="H318" s="65">
        <v>20711.53</v>
      </c>
      <c r="I318" s="66">
        <v>38.99</v>
      </c>
    </row>
    <row r="319" spans="1:9" x14ac:dyDescent="0.2">
      <c r="A319" s="117" t="s">
        <v>165</v>
      </c>
      <c r="B319" s="82"/>
      <c r="C319" s="82"/>
      <c r="D319" s="82"/>
      <c r="E319" s="82"/>
      <c r="F319" s="82"/>
      <c r="G319" s="65">
        <v>0</v>
      </c>
      <c r="H319" s="65">
        <v>264.41000000000003</v>
      </c>
      <c r="I319" s="66" t="s">
        <v>0</v>
      </c>
    </row>
    <row r="320" spans="1:9" x14ac:dyDescent="0.2">
      <c r="A320" s="117" t="s">
        <v>167</v>
      </c>
      <c r="B320" s="82"/>
      <c r="C320" s="82"/>
      <c r="D320" s="82"/>
      <c r="E320" s="82"/>
      <c r="F320" s="82"/>
      <c r="G320" s="65">
        <v>0</v>
      </c>
      <c r="H320" s="65">
        <v>264.41000000000003</v>
      </c>
      <c r="I320" s="66" t="s">
        <v>0</v>
      </c>
    </row>
    <row r="321" spans="1:9" x14ac:dyDescent="0.2">
      <c r="A321" s="117" t="s">
        <v>172</v>
      </c>
      <c r="B321" s="82"/>
      <c r="C321" s="82"/>
      <c r="D321" s="82"/>
      <c r="E321" s="82"/>
      <c r="F321" s="82"/>
      <c r="G321" s="65">
        <v>6825</v>
      </c>
      <c r="H321" s="65">
        <v>2085.25</v>
      </c>
      <c r="I321" s="66">
        <v>30.55</v>
      </c>
    </row>
    <row r="322" spans="1:9" x14ac:dyDescent="0.2">
      <c r="A322" s="117" t="s">
        <v>175</v>
      </c>
      <c r="B322" s="82"/>
      <c r="C322" s="82"/>
      <c r="D322" s="82"/>
      <c r="E322" s="82"/>
      <c r="F322" s="82"/>
      <c r="G322" s="65">
        <v>6825</v>
      </c>
      <c r="H322" s="65">
        <v>2085.25</v>
      </c>
      <c r="I322" s="66">
        <v>30.55</v>
      </c>
    </row>
    <row r="323" spans="1:9" x14ac:dyDescent="0.2">
      <c r="A323" s="67" t="s">
        <v>324</v>
      </c>
      <c r="B323" s="118" t="s">
        <v>325</v>
      </c>
      <c r="C323" s="118"/>
      <c r="D323" s="118"/>
      <c r="E323" s="82"/>
      <c r="F323" s="82"/>
      <c r="G323" s="68">
        <v>59950</v>
      </c>
      <c r="H323" s="68">
        <v>23061.19</v>
      </c>
      <c r="I323" s="69">
        <v>38.47</v>
      </c>
    </row>
    <row r="324" spans="1:9" x14ac:dyDescent="0.2">
      <c r="A324" s="70" t="s">
        <v>406</v>
      </c>
      <c r="B324" s="116" t="s">
        <v>407</v>
      </c>
      <c r="C324" s="116"/>
      <c r="D324" s="116"/>
      <c r="E324" s="82"/>
      <c r="F324" s="82"/>
      <c r="G324" s="71">
        <v>48550</v>
      </c>
      <c r="H324" s="71">
        <v>19076.39</v>
      </c>
      <c r="I324" s="72">
        <v>39.29</v>
      </c>
    </row>
    <row r="325" spans="1:9" x14ac:dyDescent="0.2">
      <c r="A325" s="117" t="s">
        <v>163</v>
      </c>
      <c r="B325" s="82"/>
      <c r="C325" s="82"/>
      <c r="D325" s="82"/>
      <c r="E325" s="82"/>
      <c r="F325" s="82"/>
      <c r="G325" s="65">
        <v>46475</v>
      </c>
      <c r="H325" s="65">
        <v>18351.98</v>
      </c>
      <c r="I325" s="66">
        <v>39.49</v>
      </c>
    </row>
    <row r="326" spans="1:9" x14ac:dyDescent="0.2">
      <c r="A326" s="117" t="s">
        <v>164</v>
      </c>
      <c r="B326" s="82"/>
      <c r="C326" s="82"/>
      <c r="D326" s="82"/>
      <c r="E326" s="82"/>
      <c r="F326" s="82"/>
      <c r="G326" s="65">
        <v>46475</v>
      </c>
      <c r="H326" s="65">
        <v>18351.98</v>
      </c>
      <c r="I326" s="66">
        <v>39.49</v>
      </c>
    </row>
    <row r="327" spans="1:9" x14ac:dyDescent="0.2">
      <c r="A327" s="73" t="s">
        <v>595</v>
      </c>
      <c r="B327" s="81" t="s">
        <v>596</v>
      </c>
      <c r="C327" s="81"/>
      <c r="D327" s="81"/>
      <c r="E327" s="82"/>
      <c r="F327" s="82"/>
      <c r="G327" s="21">
        <v>23500</v>
      </c>
      <c r="H327" s="21">
        <v>11578.7</v>
      </c>
      <c r="I327" s="22">
        <v>49.27</v>
      </c>
    </row>
    <row r="328" spans="1:9" x14ac:dyDescent="0.2">
      <c r="A328" s="38" t="s">
        <v>254</v>
      </c>
      <c r="B328" s="107" t="s">
        <v>255</v>
      </c>
      <c r="C328" s="107"/>
      <c r="D328" s="107"/>
      <c r="E328" s="82"/>
      <c r="F328" s="82"/>
      <c r="G328" s="23" t="s">
        <v>0</v>
      </c>
      <c r="H328" s="23">
        <v>9036.57</v>
      </c>
      <c r="I328" s="24" t="s">
        <v>0</v>
      </c>
    </row>
    <row r="329" spans="1:9" x14ac:dyDescent="0.2">
      <c r="A329" s="38" t="s">
        <v>257</v>
      </c>
      <c r="B329" s="107" t="s">
        <v>256</v>
      </c>
      <c r="C329" s="107"/>
      <c r="D329" s="107"/>
      <c r="E329" s="82"/>
      <c r="F329" s="82"/>
      <c r="G329" s="23" t="s">
        <v>0</v>
      </c>
      <c r="H329" s="23">
        <v>1051.0999999999999</v>
      </c>
      <c r="I329" s="24" t="s">
        <v>0</v>
      </c>
    </row>
    <row r="330" spans="1:9" x14ac:dyDescent="0.2">
      <c r="A330" s="38" t="s">
        <v>258</v>
      </c>
      <c r="B330" s="107" t="s">
        <v>259</v>
      </c>
      <c r="C330" s="107"/>
      <c r="D330" s="107"/>
      <c r="E330" s="82"/>
      <c r="F330" s="82"/>
      <c r="G330" s="23" t="s">
        <v>0</v>
      </c>
      <c r="H330" s="23">
        <v>1491.03</v>
      </c>
      <c r="I330" s="24" t="s">
        <v>0</v>
      </c>
    </row>
    <row r="331" spans="1:9" x14ac:dyDescent="0.2">
      <c r="A331" s="73" t="s">
        <v>591</v>
      </c>
      <c r="B331" s="81" t="s">
        <v>592</v>
      </c>
      <c r="C331" s="81"/>
      <c r="D331" s="81"/>
      <c r="E331" s="82"/>
      <c r="F331" s="82"/>
      <c r="G331" s="21">
        <v>22675</v>
      </c>
      <c r="H331" s="21">
        <v>6773.28</v>
      </c>
      <c r="I331" s="22">
        <v>29.87</v>
      </c>
    </row>
    <row r="332" spans="1:9" x14ac:dyDescent="0.2">
      <c r="A332" s="38" t="s">
        <v>364</v>
      </c>
      <c r="B332" s="107" t="s">
        <v>365</v>
      </c>
      <c r="C332" s="107"/>
      <c r="D332" s="107"/>
      <c r="E332" s="82"/>
      <c r="F332" s="82"/>
      <c r="G332" s="23" t="s">
        <v>0</v>
      </c>
      <c r="H332" s="23">
        <v>501.66</v>
      </c>
      <c r="I332" s="24" t="s">
        <v>0</v>
      </c>
    </row>
    <row r="333" spans="1:9" x14ac:dyDescent="0.2">
      <c r="A333" s="38" t="s">
        <v>268</v>
      </c>
      <c r="B333" s="107" t="s">
        <v>269</v>
      </c>
      <c r="C333" s="107"/>
      <c r="D333" s="107"/>
      <c r="E333" s="82"/>
      <c r="F333" s="82"/>
      <c r="G333" s="23" t="s">
        <v>0</v>
      </c>
      <c r="H333" s="23">
        <v>578.4</v>
      </c>
      <c r="I333" s="24" t="s">
        <v>0</v>
      </c>
    </row>
    <row r="334" spans="1:9" x14ac:dyDescent="0.2">
      <c r="A334" s="38" t="s">
        <v>274</v>
      </c>
      <c r="B334" s="107" t="s">
        <v>275</v>
      </c>
      <c r="C334" s="107"/>
      <c r="D334" s="107"/>
      <c r="E334" s="82"/>
      <c r="F334" s="82"/>
      <c r="G334" s="23" t="s">
        <v>0</v>
      </c>
      <c r="H334" s="23">
        <v>62.5</v>
      </c>
      <c r="I334" s="24" t="s">
        <v>0</v>
      </c>
    </row>
    <row r="335" spans="1:9" x14ac:dyDescent="0.2">
      <c r="A335" s="38" t="s">
        <v>282</v>
      </c>
      <c r="B335" s="107" t="s">
        <v>283</v>
      </c>
      <c r="C335" s="107"/>
      <c r="D335" s="107"/>
      <c r="E335" s="82"/>
      <c r="F335" s="82"/>
      <c r="G335" s="23" t="s">
        <v>0</v>
      </c>
      <c r="H335" s="23">
        <v>28.5</v>
      </c>
      <c r="I335" s="24" t="s">
        <v>0</v>
      </c>
    </row>
    <row r="336" spans="1:9" x14ac:dyDescent="0.2">
      <c r="A336" s="38" t="s">
        <v>239</v>
      </c>
      <c r="B336" s="107" t="s">
        <v>240</v>
      </c>
      <c r="C336" s="107"/>
      <c r="D336" s="107"/>
      <c r="E336" s="82"/>
      <c r="F336" s="82"/>
      <c r="G336" s="23" t="s">
        <v>0</v>
      </c>
      <c r="H336" s="23">
        <v>5354.39</v>
      </c>
      <c r="I336" s="24" t="s">
        <v>0</v>
      </c>
    </row>
    <row r="337" spans="1:9" x14ac:dyDescent="0.2">
      <c r="A337" s="38" t="s">
        <v>286</v>
      </c>
      <c r="B337" s="107" t="s">
        <v>287</v>
      </c>
      <c r="C337" s="107"/>
      <c r="D337" s="107"/>
      <c r="E337" s="82"/>
      <c r="F337" s="82"/>
      <c r="G337" s="23" t="s">
        <v>0</v>
      </c>
      <c r="H337" s="23">
        <v>203.83</v>
      </c>
      <c r="I337" s="24" t="s">
        <v>0</v>
      </c>
    </row>
    <row r="338" spans="1:9" x14ac:dyDescent="0.2">
      <c r="A338" s="38" t="s">
        <v>241</v>
      </c>
      <c r="B338" s="107" t="s">
        <v>242</v>
      </c>
      <c r="C338" s="107"/>
      <c r="D338" s="107"/>
      <c r="E338" s="82"/>
      <c r="F338" s="82"/>
      <c r="G338" s="23" t="s">
        <v>0</v>
      </c>
      <c r="H338" s="23">
        <v>44</v>
      </c>
      <c r="I338" s="24" t="s">
        <v>0</v>
      </c>
    </row>
    <row r="339" spans="1:9" x14ac:dyDescent="0.2">
      <c r="A339" s="73" t="s">
        <v>616</v>
      </c>
      <c r="B339" s="81" t="s">
        <v>617</v>
      </c>
      <c r="C339" s="81"/>
      <c r="D339" s="81"/>
      <c r="E339" s="82"/>
      <c r="F339" s="82"/>
      <c r="G339" s="21">
        <v>300</v>
      </c>
      <c r="H339" s="21">
        <v>0</v>
      </c>
      <c r="I339" s="22">
        <v>0</v>
      </c>
    </row>
    <row r="340" spans="1:9" x14ac:dyDescent="0.2">
      <c r="A340" s="117" t="s">
        <v>165</v>
      </c>
      <c r="B340" s="82"/>
      <c r="C340" s="82"/>
      <c r="D340" s="82"/>
      <c r="E340" s="82"/>
      <c r="F340" s="82"/>
      <c r="G340" s="65">
        <v>0</v>
      </c>
      <c r="H340" s="65">
        <v>264.41000000000003</v>
      </c>
      <c r="I340" s="66" t="s">
        <v>0</v>
      </c>
    </row>
    <row r="341" spans="1:9" x14ac:dyDescent="0.2">
      <c r="A341" s="117" t="s">
        <v>167</v>
      </c>
      <c r="B341" s="82"/>
      <c r="C341" s="82"/>
      <c r="D341" s="82"/>
      <c r="E341" s="82"/>
      <c r="F341" s="82"/>
      <c r="G341" s="65">
        <v>0</v>
      </c>
      <c r="H341" s="65">
        <v>264.41000000000003</v>
      </c>
      <c r="I341" s="66" t="s">
        <v>0</v>
      </c>
    </row>
    <row r="342" spans="1:9" x14ac:dyDescent="0.2">
      <c r="A342" s="73" t="s">
        <v>591</v>
      </c>
      <c r="B342" s="81" t="s">
        <v>592</v>
      </c>
      <c r="C342" s="81"/>
      <c r="D342" s="81"/>
      <c r="E342" s="82"/>
      <c r="F342" s="82"/>
      <c r="G342" s="21">
        <v>0</v>
      </c>
      <c r="H342" s="21">
        <v>151.86000000000001</v>
      </c>
      <c r="I342" s="22" t="s">
        <v>0</v>
      </c>
    </row>
    <row r="343" spans="1:9" x14ac:dyDescent="0.2">
      <c r="A343" s="38" t="s">
        <v>268</v>
      </c>
      <c r="B343" s="107" t="s">
        <v>269</v>
      </c>
      <c r="C343" s="107"/>
      <c r="D343" s="107"/>
      <c r="E343" s="82"/>
      <c r="F343" s="82"/>
      <c r="G343" s="23" t="s">
        <v>0</v>
      </c>
      <c r="H343" s="23">
        <v>79.8</v>
      </c>
      <c r="I343" s="24" t="s">
        <v>0</v>
      </c>
    </row>
    <row r="344" spans="1:9" x14ac:dyDescent="0.2">
      <c r="A344" s="38" t="s">
        <v>280</v>
      </c>
      <c r="B344" s="107" t="s">
        <v>281</v>
      </c>
      <c r="C344" s="107"/>
      <c r="D344" s="107"/>
      <c r="E344" s="82"/>
      <c r="F344" s="82"/>
      <c r="G344" s="23" t="s">
        <v>0</v>
      </c>
      <c r="H344" s="23">
        <v>7.77</v>
      </c>
      <c r="I344" s="24" t="s">
        <v>0</v>
      </c>
    </row>
    <row r="345" spans="1:9" x14ac:dyDescent="0.2">
      <c r="A345" s="38" t="s">
        <v>243</v>
      </c>
      <c r="B345" s="107" t="s">
        <v>244</v>
      </c>
      <c r="C345" s="107"/>
      <c r="D345" s="107"/>
      <c r="E345" s="82"/>
      <c r="F345" s="82"/>
      <c r="G345" s="23" t="s">
        <v>0</v>
      </c>
      <c r="H345" s="23">
        <v>64.290000000000006</v>
      </c>
      <c r="I345" s="24" t="s">
        <v>0</v>
      </c>
    </row>
    <row r="346" spans="1:9" x14ac:dyDescent="0.2">
      <c r="A346" s="73" t="s">
        <v>616</v>
      </c>
      <c r="B346" s="81" t="s">
        <v>617</v>
      </c>
      <c r="C346" s="81"/>
      <c r="D346" s="81"/>
      <c r="E346" s="82"/>
      <c r="F346" s="82"/>
      <c r="G346" s="21">
        <v>0</v>
      </c>
      <c r="H346" s="21">
        <v>112.55</v>
      </c>
      <c r="I346" s="22" t="s">
        <v>0</v>
      </c>
    </row>
    <row r="347" spans="1:9" x14ac:dyDescent="0.2">
      <c r="A347" s="38" t="s">
        <v>408</v>
      </c>
      <c r="B347" s="107" t="s">
        <v>409</v>
      </c>
      <c r="C347" s="107"/>
      <c r="D347" s="107"/>
      <c r="E347" s="82"/>
      <c r="F347" s="82"/>
      <c r="G347" s="23" t="s">
        <v>0</v>
      </c>
      <c r="H347" s="23">
        <v>111.53</v>
      </c>
      <c r="I347" s="24" t="s">
        <v>0</v>
      </c>
    </row>
    <row r="348" spans="1:9" x14ac:dyDescent="0.2">
      <c r="A348" s="38" t="s">
        <v>503</v>
      </c>
      <c r="B348" s="107" t="s">
        <v>504</v>
      </c>
      <c r="C348" s="107"/>
      <c r="D348" s="107"/>
      <c r="E348" s="82"/>
      <c r="F348" s="82"/>
      <c r="G348" s="23" t="s">
        <v>0</v>
      </c>
      <c r="H348" s="23">
        <v>0.02</v>
      </c>
      <c r="I348" s="24" t="s">
        <v>0</v>
      </c>
    </row>
    <row r="349" spans="1:9" x14ac:dyDescent="0.2">
      <c r="A349" s="38" t="s">
        <v>507</v>
      </c>
      <c r="B349" s="107" t="s">
        <v>508</v>
      </c>
      <c r="C349" s="107"/>
      <c r="D349" s="107"/>
      <c r="E349" s="82"/>
      <c r="F349" s="82"/>
      <c r="G349" s="23" t="s">
        <v>0</v>
      </c>
      <c r="H349" s="23">
        <v>1</v>
      </c>
      <c r="I349" s="24" t="s">
        <v>0</v>
      </c>
    </row>
    <row r="350" spans="1:9" x14ac:dyDescent="0.2">
      <c r="A350" s="117" t="s">
        <v>172</v>
      </c>
      <c r="B350" s="82"/>
      <c r="C350" s="82"/>
      <c r="D350" s="82"/>
      <c r="E350" s="82"/>
      <c r="F350" s="82"/>
      <c r="G350" s="65">
        <v>2075</v>
      </c>
      <c r="H350" s="65">
        <v>460</v>
      </c>
      <c r="I350" s="66">
        <v>22.17</v>
      </c>
    </row>
    <row r="351" spans="1:9" x14ac:dyDescent="0.2">
      <c r="A351" s="117" t="s">
        <v>175</v>
      </c>
      <c r="B351" s="82"/>
      <c r="C351" s="82"/>
      <c r="D351" s="82"/>
      <c r="E351" s="82"/>
      <c r="F351" s="82"/>
      <c r="G351" s="65">
        <v>2075</v>
      </c>
      <c r="H351" s="65">
        <v>460</v>
      </c>
      <c r="I351" s="66">
        <v>22.17</v>
      </c>
    </row>
    <row r="352" spans="1:9" x14ac:dyDescent="0.2">
      <c r="A352" s="73" t="s">
        <v>591</v>
      </c>
      <c r="B352" s="81" t="s">
        <v>592</v>
      </c>
      <c r="C352" s="81"/>
      <c r="D352" s="81"/>
      <c r="E352" s="82"/>
      <c r="F352" s="82"/>
      <c r="G352" s="21">
        <v>2075</v>
      </c>
      <c r="H352" s="21">
        <v>460</v>
      </c>
      <c r="I352" s="22">
        <v>22.17</v>
      </c>
    </row>
    <row r="353" spans="1:9" x14ac:dyDescent="0.2">
      <c r="A353" s="38" t="s">
        <v>239</v>
      </c>
      <c r="B353" s="107" t="s">
        <v>240</v>
      </c>
      <c r="C353" s="107"/>
      <c r="D353" s="107"/>
      <c r="E353" s="82"/>
      <c r="F353" s="82"/>
      <c r="G353" s="23" t="s">
        <v>0</v>
      </c>
      <c r="H353" s="23">
        <v>460</v>
      </c>
      <c r="I353" s="24" t="s">
        <v>0</v>
      </c>
    </row>
    <row r="354" spans="1:9" x14ac:dyDescent="0.2">
      <c r="A354" s="70" t="s">
        <v>410</v>
      </c>
      <c r="B354" s="116" t="s">
        <v>411</v>
      </c>
      <c r="C354" s="116"/>
      <c r="D354" s="116"/>
      <c r="E354" s="82"/>
      <c r="F354" s="82"/>
      <c r="G354" s="71">
        <v>11400</v>
      </c>
      <c r="H354" s="71">
        <v>3984.8</v>
      </c>
      <c r="I354" s="72">
        <v>34.950000000000003</v>
      </c>
    </row>
    <row r="355" spans="1:9" x14ac:dyDescent="0.2">
      <c r="A355" s="117" t="s">
        <v>163</v>
      </c>
      <c r="B355" s="82"/>
      <c r="C355" s="82"/>
      <c r="D355" s="82"/>
      <c r="E355" s="82"/>
      <c r="F355" s="82"/>
      <c r="G355" s="65">
        <v>6650</v>
      </c>
      <c r="H355" s="65">
        <v>2359.5500000000002</v>
      </c>
      <c r="I355" s="66">
        <v>35.479999999999997</v>
      </c>
    </row>
    <row r="356" spans="1:9" x14ac:dyDescent="0.2">
      <c r="A356" s="117" t="s">
        <v>164</v>
      </c>
      <c r="B356" s="82"/>
      <c r="C356" s="82"/>
      <c r="D356" s="82"/>
      <c r="E356" s="82"/>
      <c r="F356" s="82"/>
      <c r="G356" s="65">
        <v>6650</v>
      </c>
      <c r="H356" s="65">
        <v>2359.5500000000002</v>
      </c>
      <c r="I356" s="66">
        <v>35.479999999999997</v>
      </c>
    </row>
    <row r="357" spans="1:9" x14ac:dyDescent="0.2">
      <c r="A357" s="73" t="s">
        <v>597</v>
      </c>
      <c r="B357" s="81" t="s">
        <v>598</v>
      </c>
      <c r="C357" s="81"/>
      <c r="D357" s="81"/>
      <c r="E357" s="82"/>
      <c r="F357" s="82"/>
      <c r="G357" s="21">
        <v>6650</v>
      </c>
      <c r="H357" s="21">
        <v>2359.5500000000002</v>
      </c>
      <c r="I357" s="22">
        <v>35.479999999999997</v>
      </c>
    </row>
    <row r="358" spans="1:9" x14ac:dyDescent="0.2">
      <c r="A358" s="38" t="s">
        <v>296</v>
      </c>
      <c r="B358" s="107" t="s">
        <v>297</v>
      </c>
      <c r="C358" s="107"/>
      <c r="D358" s="107"/>
      <c r="E358" s="82"/>
      <c r="F358" s="82"/>
      <c r="G358" s="23" t="s">
        <v>0</v>
      </c>
      <c r="H358" s="23">
        <v>87.76</v>
      </c>
      <c r="I358" s="24" t="s">
        <v>0</v>
      </c>
    </row>
    <row r="359" spans="1:9" x14ac:dyDescent="0.2">
      <c r="A359" s="38" t="s">
        <v>412</v>
      </c>
      <c r="B359" s="107" t="s">
        <v>413</v>
      </c>
      <c r="C359" s="107"/>
      <c r="D359" s="107"/>
      <c r="E359" s="82"/>
      <c r="F359" s="82"/>
      <c r="G359" s="23" t="s">
        <v>0</v>
      </c>
      <c r="H359" s="23">
        <v>2271.79</v>
      </c>
      <c r="I359" s="24" t="s">
        <v>0</v>
      </c>
    </row>
    <row r="360" spans="1:9" x14ac:dyDescent="0.2">
      <c r="A360" s="117" t="s">
        <v>172</v>
      </c>
      <c r="B360" s="82"/>
      <c r="C360" s="82"/>
      <c r="D360" s="82"/>
      <c r="E360" s="82"/>
      <c r="F360" s="82"/>
      <c r="G360" s="65">
        <v>4750</v>
      </c>
      <c r="H360" s="65">
        <v>1625.25</v>
      </c>
      <c r="I360" s="66">
        <v>34.22</v>
      </c>
    </row>
    <row r="361" spans="1:9" x14ac:dyDescent="0.2">
      <c r="A361" s="117" t="s">
        <v>175</v>
      </c>
      <c r="B361" s="82"/>
      <c r="C361" s="82"/>
      <c r="D361" s="82"/>
      <c r="E361" s="82"/>
      <c r="F361" s="82"/>
      <c r="G361" s="65">
        <v>4750</v>
      </c>
      <c r="H361" s="65">
        <v>1625.25</v>
      </c>
      <c r="I361" s="66">
        <v>34.22</v>
      </c>
    </row>
    <row r="362" spans="1:9" x14ac:dyDescent="0.2">
      <c r="A362" s="73" t="s">
        <v>597</v>
      </c>
      <c r="B362" s="81" t="s">
        <v>598</v>
      </c>
      <c r="C362" s="81"/>
      <c r="D362" s="81"/>
      <c r="E362" s="82"/>
      <c r="F362" s="82"/>
      <c r="G362" s="21">
        <v>4750</v>
      </c>
      <c r="H362" s="21">
        <v>1625.25</v>
      </c>
      <c r="I362" s="22">
        <v>34.22</v>
      </c>
    </row>
    <row r="363" spans="1:9" x14ac:dyDescent="0.2">
      <c r="A363" s="38" t="s">
        <v>412</v>
      </c>
      <c r="B363" s="107" t="s">
        <v>413</v>
      </c>
      <c r="C363" s="107"/>
      <c r="D363" s="107"/>
      <c r="E363" s="82"/>
      <c r="F363" s="82"/>
      <c r="G363" s="23" t="s">
        <v>0</v>
      </c>
      <c r="H363" s="23">
        <v>1625.25</v>
      </c>
      <c r="I363" s="24" t="s">
        <v>0</v>
      </c>
    </row>
    <row r="364" spans="1:9" x14ac:dyDescent="0.2">
      <c r="A364" s="119" t="s">
        <v>414</v>
      </c>
      <c r="B364" s="82"/>
      <c r="C364" s="82"/>
      <c r="D364" s="82"/>
      <c r="E364" s="82"/>
      <c r="F364" s="82"/>
      <c r="G364" s="63">
        <v>9288300</v>
      </c>
      <c r="H364" s="63">
        <v>838666.44</v>
      </c>
      <c r="I364" s="64">
        <v>9.0299999999999994</v>
      </c>
    </row>
    <row r="365" spans="1:9" x14ac:dyDescent="0.2">
      <c r="A365" s="119" t="s">
        <v>415</v>
      </c>
      <c r="B365" s="82"/>
      <c r="C365" s="82"/>
      <c r="D365" s="82"/>
      <c r="E365" s="82"/>
      <c r="F365" s="82"/>
      <c r="G365" s="63">
        <v>9288300</v>
      </c>
      <c r="H365" s="63">
        <v>838666.44</v>
      </c>
      <c r="I365" s="64">
        <v>9.0299999999999994</v>
      </c>
    </row>
    <row r="366" spans="1:9" x14ac:dyDescent="0.2">
      <c r="A366" s="117" t="s">
        <v>163</v>
      </c>
      <c r="B366" s="82"/>
      <c r="C366" s="82"/>
      <c r="D366" s="82"/>
      <c r="E366" s="82"/>
      <c r="F366" s="82"/>
      <c r="G366" s="65">
        <v>183000</v>
      </c>
      <c r="H366" s="65">
        <v>14000</v>
      </c>
      <c r="I366" s="66">
        <v>7.65</v>
      </c>
    </row>
    <row r="367" spans="1:9" x14ac:dyDescent="0.2">
      <c r="A367" s="117" t="s">
        <v>164</v>
      </c>
      <c r="B367" s="82"/>
      <c r="C367" s="82"/>
      <c r="D367" s="82"/>
      <c r="E367" s="82"/>
      <c r="F367" s="82"/>
      <c r="G367" s="65">
        <v>183000</v>
      </c>
      <c r="H367" s="65">
        <v>14000</v>
      </c>
      <c r="I367" s="66">
        <v>7.65</v>
      </c>
    </row>
    <row r="368" spans="1:9" x14ac:dyDescent="0.2">
      <c r="A368" s="117" t="s">
        <v>165</v>
      </c>
      <c r="B368" s="82"/>
      <c r="C368" s="82"/>
      <c r="D368" s="82"/>
      <c r="E368" s="82"/>
      <c r="F368" s="82"/>
      <c r="G368" s="65">
        <v>344118</v>
      </c>
      <c r="H368" s="65">
        <v>111454.93</v>
      </c>
      <c r="I368" s="66">
        <v>32.39</v>
      </c>
    </row>
    <row r="369" spans="1:9" x14ac:dyDescent="0.2">
      <c r="A369" s="117" t="s">
        <v>166</v>
      </c>
      <c r="B369" s="82"/>
      <c r="C369" s="82"/>
      <c r="D369" s="82"/>
      <c r="E369" s="82"/>
      <c r="F369" s="82"/>
      <c r="G369" s="65">
        <v>344118</v>
      </c>
      <c r="H369" s="65">
        <v>111454.93</v>
      </c>
      <c r="I369" s="66">
        <v>32.39</v>
      </c>
    </row>
    <row r="370" spans="1:9" x14ac:dyDescent="0.2">
      <c r="A370" s="117" t="s">
        <v>168</v>
      </c>
      <c r="B370" s="82"/>
      <c r="C370" s="82"/>
      <c r="D370" s="82"/>
      <c r="E370" s="82"/>
      <c r="F370" s="82"/>
      <c r="G370" s="65">
        <v>2804186</v>
      </c>
      <c r="H370" s="65">
        <v>575359.92000000004</v>
      </c>
      <c r="I370" s="66">
        <v>20.52</v>
      </c>
    </row>
    <row r="371" spans="1:9" x14ac:dyDescent="0.2">
      <c r="A371" s="117" t="s">
        <v>169</v>
      </c>
      <c r="B371" s="82"/>
      <c r="C371" s="82"/>
      <c r="D371" s="82"/>
      <c r="E371" s="82"/>
      <c r="F371" s="82"/>
      <c r="G371" s="65">
        <v>30000</v>
      </c>
      <c r="H371" s="65">
        <v>0</v>
      </c>
      <c r="I371" s="66">
        <v>0</v>
      </c>
    </row>
    <row r="372" spans="1:9" x14ac:dyDescent="0.2">
      <c r="A372" s="117" t="s">
        <v>170</v>
      </c>
      <c r="B372" s="82"/>
      <c r="C372" s="82"/>
      <c r="D372" s="82"/>
      <c r="E372" s="82"/>
      <c r="F372" s="82"/>
      <c r="G372" s="65">
        <v>1054136</v>
      </c>
      <c r="H372" s="65">
        <v>268697.44</v>
      </c>
      <c r="I372" s="66">
        <v>25.49</v>
      </c>
    </row>
    <row r="373" spans="1:9" x14ac:dyDescent="0.2">
      <c r="A373" s="117" t="s">
        <v>171</v>
      </c>
      <c r="B373" s="82"/>
      <c r="C373" s="82"/>
      <c r="D373" s="82"/>
      <c r="E373" s="82"/>
      <c r="F373" s="82"/>
      <c r="G373" s="65">
        <v>1720050</v>
      </c>
      <c r="H373" s="65">
        <v>306662.48</v>
      </c>
      <c r="I373" s="66">
        <v>17.829999999999998</v>
      </c>
    </row>
    <row r="374" spans="1:9" x14ac:dyDescent="0.2">
      <c r="A374" s="117" t="s">
        <v>172</v>
      </c>
      <c r="B374" s="82"/>
      <c r="C374" s="82"/>
      <c r="D374" s="82"/>
      <c r="E374" s="82"/>
      <c r="F374" s="82"/>
      <c r="G374" s="65">
        <v>1837873</v>
      </c>
      <c r="H374" s="65">
        <v>46508.36</v>
      </c>
      <c r="I374" s="66">
        <v>2.5299999999999998</v>
      </c>
    </row>
    <row r="375" spans="1:9" x14ac:dyDescent="0.2">
      <c r="A375" s="117" t="s">
        <v>173</v>
      </c>
      <c r="B375" s="82"/>
      <c r="C375" s="82"/>
      <c r="D375" s="82"/>
      <c r="E375" s="82"/>
      <c r="F375" s="82"/>
      <c r="G375" s="65">
        <v>104873</v>
      </c>
      <c r="H375" s="65">
        <v>22654.75</v>
      </c>
      <c r="I375" s="66">
        <v>21.6</v>
      </c>
    </row>
    <row r="376" spans="1:9" x14ac:dyDescent="0.2">
      <c r="A376" s="117" t="s">
        <v>174</v>
      </c>
      <c r="B376" s="82"/>
      <c r="C376" s="82"/>
      <c r="D376" s="82"/>
      <c r="E376" s="82"/>
      <c r="F376" s="82"/>
      <c r="G376" s="65">
        <v>1726000</v>
      </c>
      <c r="H376" s="65">
        <v>23853.61</v>
      </c>
      <c r="I376" s="66">
        <v>1.38</v>
      </c>
    </row>
    <row r="377" spans="1:9" x14ac:dyDescent="0.2">
      <c r="A377" s="117" t="s">
        <v>176</v>
      </c>
      <c r="B377" s="82"/>
      <c r="C377" s="82"/>
      <c r="D377" s="82"/>
      <c r="E377" s="82"/>
      <c r="F377" s="82"/>
      <c r="G377" s="65">
        <v>7000</v>
      </c>
      <c r="H377" s="65">
        <v>0</v>
      </c>
      <c r="I377" s="66">
        <v>0</v>
      </c>
    </row>
    <row r="378" spans="1:9" x14ac:dyDescent="0.2">
      <c r="A378" s="117" t="s">
        <v>516</v>
      </c>
      <c r="B378" s="82"/>
      <c r="C378" s="82"/>
      <c r="D378" s="82"/>
      <c r="E378" s="82"/>
      <c r="F378" s="82"/>
      <c r="G378" s="65">
        <v>4119123</v>
      </c>
      <c r="H378" s="65">
        <v>91343.23</v>
      </c>
      <c r="I378" s="66">
        <v>2.2200000000000002</v>
      </c>
    </row>
    <row r="379" spans="1:9" x14ac:dyDescent="0.2">
      <c r="A379" s="117" t="s">
        <v>179</v>
      </c>
      <c r="B379" s="82"/>
      <c r="C379" s="82"/>
      <c r="D379" s="82"/>
      <c r="E379" s="82"/>
      <c r="F379" s="82"/>
      <c r="G379" s="65">
        <v>3723042.36</v>
      </c>
      <c r="H379" s="65">
        <v>91343.23</v>
      </c>
      <c r="I379" s="66">
        <v>2.4500000000000002</v>
      </c>
    </row>
    <row r="380" spans="1:9" x14ac:dyDescent="0.2">
      <c r="A380" s="117" t="s">
        <v>573</v>
      </c>
      <c r="B380" s="82"/>
      <c r="C380" s="82"/>
      <c r="D380" s="82"/>
      <c r="E380" s="82"/>
      <c r="F380" s="82"/>
      <c r="G380" s="65">
        <v>396080.64000000001</v>
      </c>
      <c r="H380" s="65">
        <v>0</v>
      </c>
      <c r="I380" s="66">
        <v>0</v>
      </c>
    </row>
    <row r="381" spans="1:9" x14ac:dyDescent="0.2">
      <c r="A381" s="67" t="s">
        <v>324</v>
      </c>
      <c r="B381" s="118" t="s">
        <v>325</v>
      </c>
      <c r="C381" s="118"/>
      <c r="D381" s="118"/>
      <c r="E381" s="82"/>
      <c r="F381" s="82"/>
      <c r="G381" s="68">
        <v>239000</v>
      </c>
      <c r="H381" s="68">
        <v>22909.4</v>
      </c>
      <c r="I381" s="69">
        <v>9.59</v>
      </c>
    </row>
    <row r="382" spans="1:9" x14ac:dyDescent="0.2">
      <c r="A382" s="70" t="s">
        <v>416</v>
      </c>
      <c r="B382" s="116" t="s">
        <v>417</v>
      </c>
      <c r="C382" s="116"/>
      <c r="D382" s="116"/>
      <c r="E382" s="82"/>
      <c r="F382" s="82"/>
      <c r="G382" s="71">
        <v>239000</v>
      </c>
      <c r="H382" s="71">
        <v>22909.4</v>
      </c>
      <c r="I382" s="72">
        <v>9.59</v>
      </c>
    </row>
    <row r="383" spans="1:9" x14ac:dyDescent="0.2">
      <c r="A383" s="117" t="s">
        <v>165</v>
      </c>
      <c r="B383" s="82"/>
      <c r="C383" s="82"/>
      <c r="D383" s="82"/>
      <c r="E383" s="82"/>
      <c r="F383" s="82"/>
      <c r="G383" s="65">
        <v>89000</v>
      </c>
      <c r="H383" s="65">
        <v>829.51</v>
      </c>
      <c r="I383" s="66">
        <v>0.93</v>
      </c>
    </row>
    <row r="384" spans="1:9" x14ac:dyDescent="0.2">
      <c r="A384" s="117" t="s">
        <v>166</v>
      </c>
      <c r="B384" s="82"/>
      <c r="C384" s="82"/>
      <c r="D384" s="82"/>
      <c r="E384" s="82"/>
      <c r="F384" s="82"/>
      <c r="G384" s="65">
        <v>89000</v>
      </c>
      <c r="H384" s="65">
        <v>829.51</v>
      </c>
      <c r="I384" s="66">
        <v>0.93</v>
      </c>
    </row>
    <row r="385" spans="1:9" x14ac:dyDescent="0.2">
      <c r="A385" s="73" t="s">
        <v>591</v>
      </c>
      <c r="B385" s="81" t="s">
        <v>592</v>
      </c>
      <c r="C385" s="81"/>
      <c r="D385" s="81"/>
      <c r="E385" s="82"/>
      <c r="F385" s="82"/>
      <c r="G385" s="21">
        <v>89000</v>
      </c>
      <c r="H385" s="21">
        <v>829.51</v>
      </c>
      <c r="I385" s="22">
        <v>0.93</v>
      </c>
    </row>
    <row r="386" spans="1:9" x14ac:dyDescent="0.2">
      <c r="A386" s="38" t="s">
        <v>237</v>
      </c>
      <c r="B386" s="107" t="s">
        <v>238</v>
      </c>
      <c r="C386" s="107"/>
      <c r="D386" s="107"/>
      <c r="E386" s="82"/>
      <c r="F386" s="82"/>
      <c r="G386" s="23" t="s">
        <v>0</v>
      </c>
      <c r="H386" s="23">
        <v>165.9</v>
      </c>
      <c r="I386" s="24" t="s">
        <v>0</v>
      </c>
    </row>
    <row r="387" spans="1:9" x14ac:dyDescent="0.2">
      <c r="A387" s="38" t="s">
        <v>239</v>
      </c>
      <c r="B387" s="107" t="s">
        <v>240</v>
      </c>
      <c r="C387" s="107"/>
      <c r="D387" s="107"/>
      <c r="E387" s="82"/>
      <c r="F387" s="82"/>
      <c r="G387" s="23" t="s">
        <v>0</v>
      </c>
      <c r="H387" s="23">
        <v>663.61</v>
      </c>
      <c r="I387" s="24" t="s">
        <v>0</v>
      </c>
    </row>
    <row r="388" spans="1:9" x14ac:dyDescent="0.2">
      <c r="A388" s="117" t="s">
        <v>168</v>
      </c>
      <c r="B388" s="82"/>
      <c r="C388" s="82"/>
      <c r="D388" s="82"/>
      <c r="E388" s="82"/>
      <c r="F388" s="82"/>
      <c r="G388" s="65">
        <v>110000</v>
      </c>
      <c r="H388" s="65">
        <v>22079.89</v>
      </c>
      <c r="I388" s="66">
        <v>20.07</v>
      </c>
    </row>
    <row r="389" spans="1:9" x14ac:dyDescent="0.2">
      <c r="A389" s="117" t="s">
        <v>170</v>
      </c>
      <c r="B389" s="82"/>
      <c r="C389" s="82"/>
      <c r="D389" s="82"/>
      <c r="E389" s="82"/>
      <c r="F389" s="82"/>
      <c r="G389" s="65">
        <v>110000</v>
      </c>
      <c r="H389" s="65">
        <v>22079.89</v>
      </c>
      <c r="I389" s="66">
        <v>20.07</v>
      </c>
    </row>
    <row r="390" spans="1:9" x14ac:dyDescent="0.2">
      <c r="A390" s="73" t="s">
        <v>591</v>
      </c>
      <c r="B390" s="81" t="s">
        <v>592</v>
      </c>
      <c r="C390" s="81"/>
      <c r="D390" s="81"/>
      <c r="E390" s="82"/>
      <c r="F390" s="82"/>
      <c r="G390" s="21">
        <v>110000</v>
      </c>
      <c r="H390" s="21">
        <v>22079.89</v>
      </c>
      <c r="I390" s="22">
        <v>20.07</v>
      </c>
    </row>
    <row r="391" spans="1:9" x14ac:dyDescent="0.2">
      <c r="A391" s="38" t="s">
        <v>282</v>
      </c>
      <c r="B391" s="107" t="s">
        <v>283</v>
      </c>
      <c r="C391" s="107"/>
      <c r="D391" s="107"/>
      <c r="E391" s="82"/>
      <c r="F391" s="82"/>
      <c r="G391" s="23" t="s">
        <v>0</v>
      </c>
      <c r="H391" s="23">
        <v>22079.89</v>
      </c>
      <c r="I391" s="24" t="s">
        <v>0</v>
      </c>
    </row>
    <row r="392" spans="1:9" x14ac:dyDescent="0.2">
      <c r="A392" s="117" t="s">
        <v>172</v>
      </c>
      <c r="B392" s="82"/>
      <c r="C392" s="82"/>
      <c r="D392" s="82"/>
      <c r="E392" s="82"/>
      <c r="F392" s="82"/>
      <c r="G392" s="65">
        <v>40000</v>
      </c>
      <c r="H392" s="65">
        <v>0</v>
      </c>
      <c r="I392" s="66">
        <v>0</v>
      </c>
    </row>
    <row r="393" spans="1:9" x14ac:dyDescent="0.2">
      <c r="A393" s="117" t="s">
        <v>173</v>
      </c>
      <c r="B393" s="82"/>
      <c r="C393" s="82"/>
      <c r="D393" s="82"/>
      <c r="E393" s="82"/>
      <c r="F393" s="82"/>
      <c r="G393" s="65">
        <v>40000</v>
      </c>
      <c r="H393" s="65">
        <v>0</v>
      </c>
      <c r="I393" s="66">
        <v>0</v>
      </c>
    </row>
    <row r="394" spans="1:9" x14ac:dyDescent="0.2">
      <c r="A394" s="73" t="s">
        <v>591</v>
      </c>
      <c r="B394" s="81" t="s">
        <v>592</v>
      </c>
      <c r="C394" s="81"/>
      <c r="D394" s="81"/>
      <c r="E394" s="82"/>
      <c r="F394" s="82"/>
      <c r="G394" s="21">
        <v>40000</v>
      </c>
      <c r="H394" s="21">
        <v>0</v>
      </c>
      <c r="I394" s="22">
        <v>0</v>
      </c>
    </row>
    <row r="395" spans="1:9" x14ac:dyDescent="0.2">
      <c r="A395" s="67" t="s">
        <v>391</v>
      </c>
      <c r="B395" s="118" t="s">
        <v>392</v>
      </c>
      <c r="C395" s="118"/>
      <c r="D395" s="118"/>
      <c r="E395" s="82"/>
      <c r="F395" s="82"/>
      <c r="G395" s="68">
        <v>83000</v>
      </c>
      <c r="H395" s="68">
        <v>13160</v>
      </c>
      <c r="I395" s="69">
        <v>15.86</v>
      </c>
    </row>
    <row r="396" spans="1:9" x14ac:dyDescent="0.2">
      <c r="A396" s="70" t="s">
        <v>418</v>
      </c>
      <c r="B396" s="116" t="s">
        <v>419</v>
      </c>
      <c r="C396" s="116"/>
      <c r="D396" s="116"/>
      <c r="E396" s="82"/>
      <c r="F396" s="82"/>
      <c r="G396" s="71">
        <v>67000</v>
      </c>
      <c r="H396" s="71">
        <v>0</v>
      </c>
      <c r="I396" s="72">
        <v>0</v>
      </c>
    </row>
    <row r="397" spans="1:9" x14ac:dyDescent="0.2">
      <c r="A397" s="117" t="s">
        <v>163</v>
      </c>
      <c r="B397" s="82"/>
      <c r="C397" s="82"/>
      <c r="D397" s="82"/>
      <c r="E397" s="82"/>
      <c r="F397" s="82"/>
      <c r="G397" s="65">
        <v>67000</v>
      </c>
      <c r="H397" s="65">
        <v>0</v>
      </c>
      <c r="I397" s="66">
        <v>0</v>
      </c>
    </row>
    <row r="398" spans="1:9" x14ac:dyDescent="0.2">
      <c r="A398" s="117" t="s">
        <v>164</v>
      </c>
      <c r="B398" s="82"/>
      <c r="C398" s="82"/>
      <c r="D398" s="82"/>
      <c r="E398" s="82"/>
      <c r="F398" s="82"/>
      <c r="G398" s="65">
        <v>67000</v>
      </c>
      <c r="H398" s="65">
        <v>0</v>
      </c>
      <c r="I398" s="66">
        <v>0</v>
      </c>
    </row>
    <row r="399" spans="1:9" x14ac:dyDescent="0.2">
      <c r="A399" s="73" t="s">
        <v>591</v>
      </c>
      <c r="B399" s="81" t="s">
        <v>592</v>
      </c>
      <c r="C399" s="81"/>
      <c r="D399" s="81"/>
      <c r="E399" s="82"/>
      <c r="F399" s="82"/>
      <c r="G399" s="21">
        <v>67000</v>
      </c>
      <c r="H399" s="21">
        <v>0</v>
      </c>
      <c r="I399" s="22">
        <v>0</v>
      </c>
    </row>
    <row r="400" spans="1:9" x14ac:dyDescent="0.2">
      <c r="A400" s="70" t="s">
        <v>420</v>
      </c>
      <c r="B400" s="116" t="s">
        <v>421</v>
      </c>
      <c r="C400" s="116"/>
      <c r="D400" s="116"/>
      <c r="E400" s="82"/>
      <c r="F400" s="82"/>
      <c r="G400" s="71">
        <v>16000</v>
      </c>
      <c r="H400" s="71">
        <v>13160</v>
      </c>
      <c r="I400" s="72">
        <v>82.25</v>
      </c>
    </row>
    <row r="401" spans="1:9" x14ac:dyDescent="0.2">
      <c r="A401" s="117" t="s">
        <v>165</v>
      </c>
      <c r="B401" s="82"/>
      <c r="C401" s="82"/>
      <c r="D401" s="82"/>
      <c r="E401" s="82"/>
      <c r="F401" s="82"/>
      <c r="G401" s="65">
        <v>9000</v>
      </c>
      <c r="H401" s="65">
        <v>13160</v>
      </c>
      <c r="I401" s="66">
        <v>146.22</v>
      </c>
    </row>
    <row r="402" spans="1:9" x14ac:dyDescent="0.2">
      <c r="A402" s="117" t="s">
        <v>166</v>
      </c>
      <c r="B402" s="82"/>
      <c r="C402" s="82"/>
      <c r="D402" s="82"/>
      <c r="E402" s="82"/>
      <c r="F402" s="82"/>
      <c r="G402" s="65">
        <v>9000</v>
      </c>
      <c r="H402" s="65">
        <v>13160</v>
      </c>
      <c r="I402" s="66">
        <v>146.22</v>
      </c>
    </row>
    <row r="403" spans="1:9" x14ac:dyDescent="0.2">
      <c r="A403" s="73" t="s">
        <v>591</v>
      </c>
      <c r="B403" s="81" t="s">
        <v>592</v>
      </c>
      <c r="C403" s="81"/>
      <c r="D403" s="81"/>
      <c r="E403" s="82"/>
      <c r="F403" s="82"/>
      <c r="G403" s="21">
        <v>9000</v>
      </c>
      <c r="H403" s="21">
        <v>13160</v>
      </c>
      <c r="I403" s="22">
        <v>146.22</v>
      </c>
    </row>
    <row r="404" spans="1:9" x14ac:dyDescent="0.2">
      <c r="A404" s="38" t="s">
        <v>282</v>
      </c>
      <c r="B404" s="107" t="s">
        <v>283</v>
      </c>
      <c r="C404" s="107"/>
      <c r="D404" s="107"/>
      <c r="E404" s="82"/>
      <c r="F404" s="82"/>
      <c r="G404" s="23" t="s">
        <v>0</v>
      </c>
      <c r="H404" s="23">
        <v>13160</v>
      </c>
      <c r="I404" s="24" t="s">
        <v>0</v>
      </c>
    </row>
    <row r="405" spans="1:9" x14ac:dyDescent="0.2">
      <c r="A405" s="117" t="s">
        <v>172</v>
      </c>
      <c r="B405" s="82"/>
      <c r="C405" s="82"/>
      <c r="D405" s="82"/>
      <c r="E405" s="82"/>
      <c r="F405" s="82"/>
      <c r="G405" s="65">
        <v>7000</v>
      </c>
      <c r="H405" s="65">
        <v>0</v>
      </c>
      <c r="I405" s="66">
        <v>0</v>
      </c>
    </row>
    <row r="406" spans="1:9" x14ac:dyDescent="0.2">
      <c r="A406" s="117" t="s">
        <v>176</v>
      </c>
      <c r="B406" s="82"/>
      <c r="C406" s="82"/>
      <c r="D406" s="82"/>
      <c r="E406" s="82"/>
      <c r="F406" s="82"/>
      <c r="G406" s="65">
        <v>7000</v>
      </c>
      <c r="H406" s="65">
        <v>0</v>
      </c>
      <c r="I406" s="66">
        <v>0</v>
      </c>
    </row>
    <row r="407" spans="1:9" x14ac:dyDescent="0.2">
      <c r="A407" s="73" t="s">
        <v>591</v>
      </c>
      <c r="B407" s="81" t="s">
        <v>592</v>
      </c>
      <c r="C407" s="81"/>
      <c r="D407" s="81"/>
      <c r="E407" s="82"/>
      <c r="F407" s="82"/>
      <c r="G407" s="21">
        <v>7000</v>
      </c>
      <c r="H407" s="21">
        <v>0</v>
      </c>
      <c r="I407" s="22">
        <v>0</v>
      </c>
    </row>
    <row r="408" spans="1:9" x14ac:dyDescent="0.2">
      <c r="A408" s="67" t="s">
        <v>422</v>
      </c>
      <c r="B408" s="118" t="s">
        <v>423</v>
      </c>
      <c r="C408" s="118"/>
      <c r="D408" s="118"/>
      <c r="E408" s="82"/>
      <c r="F408" s="82"/>
      <c r="G408" s="68">
        <v>1756500</v>
      </c>
      <c r="H408" s="68">
        <v>513822</v>
      </c>
      <c r="I408" s="69">
        <v>29.25</v>
      </c>
    </row>
    <row r="409" spans="1:9" x14ac:dyDescent="0.2">
      <c r="A409" s="70" t="s">
        <v>424</v>
      </c>
      <c r="B409" s="116" t="s">
        <v>425</v>
      </c>
      <c r="C409" s="116"/>
      <c r="D409" s="116"/>
      <c r="E409" s="82"/>
      <c r="F409" s="82"/>
      <c r="G409" s="71">
        <v>115000</v>
      </c>
      <c r="H409" s="71">
        <v>54452.03</v>
      </c>
      <c r="I409" s="72">
        <v>47.35</v>
      </c>
    </row>
    <row r="410" spans="1:9" x14ac:dyDescent="0.2">
      <c r="A410" s="117" t="s">
        <v>168</v>
      </c>
      <c r="B410" s="82"/>
      <c r="C410" s="82"/>
      <c r="D410" s="82"/>
      <c r="E410" s="82"/>
      <c r="F410" s="82"/>
      <c r="G410" s="65">
        <v>115000</v>
      </c>
      <c r="H410" s="65">
        <v>54452.03</v>
      </c>
      <c r="I410" s="66">
        <v>47.35</v>
      </c>
    </row>
    <row r="411" spans="1:9" x14ac:dyDescent="0.2">
      <c r="A411" s="117" t="s">
        <v>170</v>
      </c>
      <c r="B411" s="82"/>
      <c r="C411" s="82"/>
      <c r="D411" s="82"/>
      <c r="E411" s="82"/>
      <c r="F411" s="82"/>
      <c r="G411" s="65">
        <v>115000</v>
      </c>
      <c r="H411" s="65">
        <v>54452.03</v>
      </c>
      <c r="I411" s="66">
        <v>47.35</v>
      </c>
    </row>
    <row r="412" spans="1:9" x14ac:dyDescent="0.2">
      <c r="A412" s="73" t="s">
        <v>591</v>
      </c>
      <c r="B412" s="81" t="s">
        <v>592</v>
      </c>
      <c r="C412" s="81"/>
      <c r="D412" s="81"/>
      <c r="E412" s="82"/>
      <c r="F412" s="82"/>
      <c r="G412" s="21">
        <v>115000</v>
      </c>
      <c r="H412" s="21">
        <v>54452.03</v>
      </c>
      <c r="I412" s="22">
        <v>47.35</v>
      </c>
    </row>
    <row r="413" spans="1:9" x14ac:dyDescent="0.2">
      <c r="A413" s="38" t="s">
        <v>272</v>
      </c>
      <c r="B413" s="107" t="s">
        <v>273</v>
      </c>
      <c r="C413" s="107"/>
      <c r="D413" s="107"/>
      <c r="E413" s="82"/>
      <c r="F413" s="82"/>
      <c r="G413" s="23" t="s">
        <v>0</v>
      </c>
      <c r="H413" s="23">
        <v>38208.43</v>
      </c>
      <c r="I413" s="24" t="s">
        <v>0</v>
      </c>
    </row>
    <row r="414" spans="1:9" x14ac:dyDescent="0.2">
      <c r="A414" s="38" t="s">
        <v>282</v>
      </c>
      <c r="B414" s="107" t="s">
        <v>283</v>
      </c>
      <c r="C414" s="107"/>
      <c r="D414" s="107"/>
      <c r="E414" s="82"/>
      <c r="F414" s="82"/>
      <c r="G414" s="23" t="s">
        <v>0</v>
      </c>
      <c r="H414" s="23">
        <v>16243.6</v>
      </c>
      <c r="I414" s="24" t="s">
        <v>0</v>
      </c>
    </row>
    <row r="415" spans="1:9" x14ac:dyDescent="0.2">
      <c r="A415" s="70" t="s">
        <v>426</v>
      </c>
      <c r="B415" s="116" t="s">
        <v>427</v>
      </c>
      <c r="C415" s="116"/>
      <c r="D415" s="116"/>
      <c r="E415" s="82"/>
      <c r="F415" s="82"/>
      <c r="G415" s="71">
        <v>768000</v>
      </c>
      <c r="H415" s="71">
        <v>92452.74</v>
      </c>
      <c r="I415" s="72">
        <v>12.04</v>
      </c>
    </row>
    <row r="416" spans="1:9" x14ac:dyDescent="0.2">
      <c r="A416" s="117" t="s">
        <v>168</v>
      </c>
      <c r="B416" s="82"/>
      <c r="C416" s="82"/>
      <c r="D416" s="82"/>
      <c r="E416" s="82"/>
      <c r="F416" s="82"/>
      <c r="G416" s="65">
        <v>768000</v>
      </c>
      <c r="H416" s="65">
        <v>92452.74</v>
      </c>
      <c r="I416" s="66">
        <v>12.04</v>
      </c>
    </row>
    <row r="417" spans="1:9" x14ac:dyDescent="0.2">
      <c r="A417" s="117" t="s">
        <v>171</v>
      </c>
      <c r="B417" s="82"/>
      <c r="C417" s="82"/>
      <c r="D417" s="82"/>
      <c r="E417" s="82"/>
      <c r="F417" s="82"/>
      <c r="G417" s="65">
        <v>768000</v>
      </c>
      <c r="H417" s="65">
        <v>92452.74</v>
      </c>
      <c r="I417" s="66">
        <v>12.04</v>
      </c>
    </row>
    <row r="418" spans="1:9" x14ac:dyDescent="0.2">
      <c r="A418" s="73" t="s">
        <v>591</v>
      </c>
      <c r="B418" s="81" t="s">
        <v>592</v>
      </c>
      <c r="C418" s="81"/>
      <c r="D418" s="81"/>
      <c r="E418" s="82"/>
      <c r="F418" s="82"/>
      <c r="G418" s="21">
        <v>768000</v>
      </c>
      <c r="H418" s="21">
        <v>92452.74</v>
      </c>
      <c r="I418" s="22">
        <v>12.04</v>
      </c>
    </row>
    <row r="419" spans="1:9" x14ac:dyDescent="0.2">
      <c r="A419" s="38" t="s">
        <v>282</v>
      </c>
      <c r="B419" s="107" t="s">
        <v>283</v>
      </c>
      <c r="C419" s="107"/>
      <c r="D419" s="107"/>
      <c r="E419" s="82"/>
      <c r="F419" s="82"/>
      <c r="G419" s="23" t="s">
        <v>0</v>
      </c>
      <c r="H419" s="23">
        <v>92452.74</v>
      </c>
      <c r="I419" s="24" t="s">
        <v>0</v>
      </c>
    </row>
    <row r="420" spans="1:9" x14ac:dyDescent="0.2">
      <c r="A420" s="70" t="s">
        <v>428</v>
      </c>
      <c r="B420" s="116" t="s">
        <v>429</v>
      </c>
      <c r="C420" s="116"/>
      <c r="D420" s="116"/>
      <c r="E420" s="82"/>
      <c r="F420" s="82"/>
      <c r="G420" s="71">
        <v>95000</v>
      </c>
      <c r="H420" s="71">
        <v>35280.71</v>
      </c>
      <c r="I420" s="72">
        <v>37.14</v>
      </c>
    </row>
    <row r="421" spans="1:9" x14ac:dyDescent="0.2">
      <c r="A421" s="117" t="s">
        <v>168</v>
      </c>
      <c r="B421" s="82"/>
      <c r="C421" s="82"/>
      <c r="D421" s="82"/>
      <c r="E421" s="82"/>
      <c r="F421" s="82"/>
      <c r="G421" s="65">
        <v>95000</v>
      </c>
      <c r="H421" s="65">
        <v>35280.71</v>
      </c>
      <c r="I421" s="66">
        <v>37.14</v>
      </c>
    </row>
    <row r="422" spans="1:9" x14ac:dyDescent="0.2">
      <c r="A422" s="117" t="s">
        <v>170</v>
      </c>
      <c r="B422" s="82"/>
      <c r="C422" s="82"/>
      <c r="D422" s="82"/>
      <c r="E422" s="82"/>
      <c r="F422" s="82"/>
      <c r="G422" s="65">
        <v>95000</v>
      </c>
      <c r="H422" s="65">
        <v>35280.71</v>
      </c>
      <c r="I422" s="66">
        <v>37.14</v>
      </c>
    </row>
    <row r="423" spans="1:9" x14ac:dyDescent="0.2">
      <c r="A423" s="73" t="s">
        <v>591</v>
      </c>
      <c r="B423" s="81" t="s">
        <v>592</v>
      </c>
      <c r="C423" s="81"/>
      <c r="D423" s="81"/>
      <c r="E423" s="82"/>
      <c r="F423" s="82"/>
      <c r="G423" s="21">
        <v>95000</v>
      </c>
      <c r="H423" s="21">
        <v>35280.71</v>
      </c>
      <c r="I423" s="22">
        <v>37.14</v>
      </c>
    </row>
    <row r="424" spans="1:9" x14ac:dyDescent="0.2">
      <c r="A424" s="38" t="s">
        <v>282</v>
      </c>
      <c r="B424" s="107" t="s">
        <v>283</v>
      </c>
      <c r="C424" s="107"/>
      <c r="D424" s="107"/>
      <c r="E424" s="82"/>
      <c r="F424" s="82"/>
      <c r="G424" s="23" t="s">
        <v>0</v>
      </c>
      <c r="H424" s="23">
        <v>33333.300000000003</v>
      </c>
      <c r="I424" s="24" t="s">
        <v>0</v>
      </c>
    </row>
    <row r="425" spans="1:9" x14ac:dyDescent="0.2">
      <c r="A425" s="38" t="s">
        <v>284</v>
      </c>
      <c r="B425" s="107" t="s">
        <v>285</v>
      </c>
      <c r="C425" s="107"/>
      <c r="D425" s="107"/>
      <c r="E425" s="82"/>
      <c r="F425" s="82"/>
      <c r="G425" s="23" t="s">
        <v>0</v>
      </c>
      <c r="H425" s="23">
        <v>1947.41</v>
      </c>
      <c r="I425" s="24" t="s">
        <v>0</v>
      </c>
    </row>
    <row r="426" spans="1:9" x14ac:dyDescent="0.2">
      <c r="A426" s="70" t="s">
        <v>430</v>
      </c>
      <c r="B426" s="116" t="s">
        <v>431</v>
      </c>
      <c r="C426" s="116"/>
      <c r="D426" s="116"/>
      <c r="E426" s="82"/>
      <c r="F426" s="82"/>
      <c r="G426" s="71">
        <v>18500</v>
      </c>
      <c r="H426" s="71">
        <v>7249.98</v>
      </c>
      <c r="I426" s="72">
        <v>39.19</v>
      </c>
    </row>
    <row r="427" spans="1:9" x14ac:dyDescent="0.2">
      <c r="A427" s="117" t="s">
        <v>168</v>
      </c>
      <c r="B427" s="82"/>
      <c r="C427" s="82"/>
      <c r="D427" s="82"/>
      <c r="E427" s="82"/>
      <c r="F427" s="82"/>
      <c r="G427" s="65">
        <v>18500</v>
      </c>
      <c r="H427" s="65">
        <v>7249.98</v>
      </c>
      <c r="I427" s="66">
        <v>39.19</v>
      </c>
    </row>
    <row r="428" spans="1:9" x14ac:dyDescent="0.2">
      <c r="A428" s="117" t="s">
        <v>170</v>
      </c>
      <c r="B428" s="82"/>
      <c r="C428" s="82"/>
      <c r="D428" s="82"/>
      <c r="E428" s="82"/>
      <c r="F428" s="82"/>
      <c r="G428" s="65">
        <v>18500</v>
      </c>
      <c r="H428" s="65">
        <v>7249.98</v>
      </c>
      <c r="I428" s="66">
        <v>39.19</v>
      </c>
    </row>
    <row r="429" spans="1:9" x14ac:dyDescent="0.2">
      <c r="A429" s="73" t="s">
        <v>591</v>
      </c>
      <c r="B429" s="81" t="s">
        <v>592</v>
      </c>
      <c r="C429" s="81"/>
      <c r="D429" s="81"/>
      <c r="E429" s="82"/>
      <c r="F429" s="82"/>
      <c r="G429" s="21">
        <v>18500</v>
      </c>
      <c r="H429" s="21">
        <v>7249.98</v>
      </c>
      <c r="I429" s="22">
        <v>39.19</v>
      </c>
    </row>
    <row r="430" spans="1:9" x14ac:dyDescent="0.2">
      <c r="A430" s="38" t="s">
        <v>282</v>
      </c>
      <c r="B430" s="107" t="s">
        <v>283</v>
      </c>
      <c r="C430" s="107"/>
      <c r="D430" s="107"/>
      <c r="E430" s="82"/>
      <c r="F430" s="82"/>
      <c r="G430" s="23" t="s">
        <v>0</v>
      </c>
      <c r="H430" s="23">
        <v>7249.98</v>
      </c>
      <c r="I430" s="24" t="s">
        <v>0</v>
      </c>
    </row>
    <row r="431" spans="1:9" x14ac:dyDescent="0.2">
      <c r="A431" s="70" t="s">
        <v>432</v>
      </c>
      <c r="B431" s="116" t="s">
        <v>433</v>
      </c>
      <c r="C431" s="116"/>
      <c r="D431" s="116"/>
      <c r="E431" s="82"/>
      <c r="F431" s="82"/>
      <c r="G431" s="71">
        <v>37500</v>
      </c>
      <c r="H431" s="71">
        <v>13372.99</v>
      </c>
      <c r="I431" s="72">
        <v>35.659999999999997</v>
      </c>
    </row>
    <row r="432" spans="1:9" x14ac:dyDescent="0.2">
      <c r="A432" s="117" t="s">
        <v>168</v>
      </c>
      <c r="B432" s="82"/>
      <c r="C432" s="82"/>
      <c r="D432" s="82"/>
      <c r="E432" s="82"/>
      <c r="F432" s="82"/>
      <c r="G432" s="65">
        <v>37500</v>
      </c>
      <c r="H432" s="65">
        <v>13372.99</v>
      </c>
      <c r="I432" s="66">
        <v>35.659999999999997</v>
      </c>
    </row>
    <row r="433" spans="1:9" x14ac:dyDescent="0.2">
      <c r="A433" s="117" t="s">
        <v>170</v>
      </c>
      <c r="B433" s="82"/>
      <c r="C433" s="82"/>
      <c r="D433" s="82"/>
      <c r="E433" s="82"/>
      <c r="F433" s="82"/>
      <c r="G433" s="65">
        <v>37500</v>
      </c>
      <c r="H433" s="65">
        <v>13372.99</v>
      </c>
      <c r="I433" s="66">
        <v>35.659999999999997</v>
      </c>
    </row>
    <row r="434" spans="1:9" x14ac:dyDescent="0.2">
      <c r="A434" s="73" t="s">
        <v>591</v>
      </c>
      <c r="B434" s="81" t="s">
        <v>592</v>
      </c>
      <c r="C434" s="81"/>
      <c r="D434" s="81"/>
      <c r="E434" s="82"/>
      <c r="F434" s="82"/>
      <c r="G434" s="21">
        <v>37500</v>
      </c>
      <c r="H434" s="21">
        <v>13372.99</v>
      </c>
      <c r="I434" s="22">
        <v>35.659999999999997</v>
      </c>
    </row>
    <row r="435" spans="1:9" x14ac:dyDescent="0.2">
      <c r="A435" s="38" t="s">
        <v>282</v>
      </c>
      <c r="B435" s="107" t="s">
        <v>283</v>
      </c>
      <c r="C435" s="107"/>
      <c r="D435" s="107"/>
      <c r="E435" s="82"/>
      <c r="F435" s="82"/>
      <c r="G435" s="23" t="s">
        <v>0</v>
      </c>
      <c r="H435" s="23">
        <v>11666.64</v>
      </c>
      <c r="I435" s="24" t="s">
        <v>0</v>
      </c>
    </row>
    <row r="436" spans="1:9" x14ac:dyDescent="0.2">
      <c r="A436" s="38" t="s">
        <v>239</v>
      </c>
      <c r="B436" s="107" t="s">
        <v>240</v>
      </c>
      <c r="C436" s="107"/>
      <c r="D436" s="107"/>
      <c r="E436" s="82"/>
      <c r="F436" s="82"/>
      <c r="G436" s="23" t="s">
        <v>0</v>
      </c>
      <c r="H436" s="23">
        <v>1706.35</v>
      </c>
      <c r="I436" s="24" t="s">
        <v>0</v>
      </c>
    </row>
    <row r="437" spans="1:9" x14ac:dyDescent="0.2">
      <c r="A437" s="70" t="s">
        <v>434</v>
      </c>
      <c r="B437" s="116" t="s">
        <v>435</v>
      </c>
      <c r="C437" s="116"/>
      <c r="D437" s="116"/>
      <c r="E437" s="82"/>
      <c r="F437" s="82"/>
      <c r="G437" s="71">
        <v>112500</v>
      </c>
      <c r="H437" s="71">
        <v>44583.3</v>
      </c>
      <c r="I437" s="72">
        <v>39.630000000000003</v>
      </c>
    </row>
    <row r="438" spans="1:9" x14ac:dyDescent="0.2">
      <c r="A438" s="117" t="s">
        <v>168</v>
      </c>
      <c r="B438" s="82"/>
      <c r="C438" s="82"/>
      <c r="D438" s="82"/>
      <c r="E438" s="82"/>
      <c r="F438" s="82"/>
      <c r="G438" s="65">
        <v>112500</v>
      </c>
      <c r="H438" s="65">
        <v>44583.3</v>
      </c>
      <c r="I438" s="66">
        <v>39.630000000000003</v>
      </c>
    </row>
    <row r="439" spans="1:9" x14ac:dyDescent="0.2">
      <c r="A439" s="117" t="s">
        <v>170</v>
      </c>
      <c r="B439" s="82"/>
      <c r="C439" s="82"/>
      <c r="D439" s="82"/>
      <c r="E439" s="82"/>
      <c r="F439" s="82"/>
      <c r="G439" s="65">
        <v>112500</v>
      </c>
      <c r="H439" s="65">
        <v>44583.3</v>
      </c>
      <c r="I439" s="66">
        <v>39.630000000000003</v>
      </c>
    </row>
    <row r="440" spans="1:9" x14ac:dyDescent="0.2">
      <c r="A440" s="73" t="s">
        <v>591</v>
      </c>
      <c r="B440" s="81" t="s">
        <v>592</v>
      </c>
      <c r="C440" s="81"/>
      <c r="D440" s="81"/>
      <c r="E440" s="82"/>
      <c r="F440" s="82"/>
      <c r="G440" s="21">
        <v>112500</v>
      </c>
      <c r="H440" s="21">
        <v>44583.3</v>
      </c>
      <c r="I440" s="22">
        <v>39.630000000000003</v>
      </c>
    </row>
    <row r="441" spans="1:9" x14ac:dyDescent="0.2">
      <c r="A441" s="38" t="s">
        <v>282</v>
      </c>
      <c r="B441" s="107" t="s">
        <v>283</v>
      </c>
      <c r="C441" s="107"/>
      <c r="D441" s="107"/>
      <c r="E441" s="82"/>
      <c r="F441" s="82"/>
      <c r="G441" s="23" t="s">
        <v>0</v>
      </c>
      <c r="H441" s="23">
        <v>44583.3</v>
      </c>
      <c r="I441" s="24" t="s">
        <v>0</v>
      </c>
    </row>
    <row r="442" spans="1:9" x14ac:dyDescent="0.2">
      <c r="A442" s="70" t="s">
        <v>436</v>
      </c>
      <c r="B442" s="116" t="s">
        <v>437</v>
      </c>
      <c r="C442" s="116"/>
      <c r="D442" s="116"/>
      <c r="E442" s="82"/>
      <c r="F442" s="82"/>
      <c r="G442" s="71">
        <v>17000</v>
      </c>
      <c r="H442" s="71">
        <v>9286.14</v>
      </c>
      <c r="I442" s="72">
        <v>54.62</v>
      </c>
    </row>
    <row r="443" spans="1:9" x14ac:dyDescent="0.2">
      <c r="A443" s="117" t="s">
        <v>168</v>
      </c>
      <c r="B443" s="82"/>
      <c r="C443" s="82"/>
      <c r="D443" s="82"/>
      <c r="E443" s="82"/>
      <c r="F443" s="82"/>
      <c r="G443" s="65">
        <v>17000</v>
      </c>
      <c r="H443" s="65">
        <v>9286.14</v>
      </c>
      <c r="I443" s="66">
        <v>54.62</v>
      </c>
    </row>
    <row r="444" spans="1:9" x14ac:dyDescent="0.2">
      <c r="A444" s="117" t="s">
        <v>170</v>
      </c>
      <c r="B444" s="82"/>
      <c r="C444" s="82"/>
      <c r="D444" s="82"/>
      <c r="E444" s="82"/>
      <c r="F444" s="82"/>
      <c r="G444" s="65">
        <v>17000</v>
      </c>
      <c r="H444" s="65">
        <v>9286.14</v>
      </c>
      <c r="I444" s="66">
        <v>54.62</v>
      </c>
    </row>
    <row r="445" spans="1:9" x14ac:dyDescent="0.2">
      <c r="A445" s="73" t="s">
        <v>591</v>
      </c>
      <c r="B445" s="81" t="s">
        <v>592</v>
      </c>
      <c r="C445" s="81"/>
      <c r="D445" s="81"/>
      <c r="E445" s="82"/>
      <c r="F445" s="82"/>
      <c r="G445" s="21">
        <v>17000</v>
      </c>
      <c r="H445" s="21">
        <v>9286.14</v>
      </c>
      <c r="I445" s="22">
        <v>54.62</v>
      </c>
    </row>
    <row r="446" spans="1:9" x14ac:dyDescent="0.2">
      <c r="A446" s="38" t="s">
        <v>274</v>
      </c>
      <c r="B446" s="107" t="s">
        <v>275</v>
      </c>
      <c r="C446" s="107"/>
      <c r="D446" s="107"/>
      <c r="E446" s="82"/>
      <c r="F446" s="82"/>
      <c r="G446" s="23" t="s">
        <v>0</v>
      </c>
      <c r="H446" s="23">
        <v>3452.84</v>
      </c>
      <c r="I446" s="24" t="s">
        <v>0</v>
      </c>
    </row>
    <row r="447" spans="1:9" x14ac:dyDescent="0.2">
      <c r="A447" s="38" t="s">
        <v>282</v>
      </c>
      <c r="B447" s="107" t="s">
        <v>283</v>
      </c>
      <c r="C447" s="107"/>
      <c r="D447" s="107"/>
      <c r="E447" s="82"/>
      <c r="F447" s="82"/>
      <c r="G447" s="23" t="s">
        <v>0</v>
      </c>
      <c r="H447" s="23">
        <v>5833.3</v>
      </c>
      <c r="I447" s="24" t="s">
        <v>0</v>
      </c>
    </row>
    <row r="448" spans="1:9" x14ac:dyDescent="0.2">
      <c r="A448" s="70" t="s">
        <v>438</v>
      </c>
      <c r="B448" s="116" t="s">
        <v>439</v>
      </c>
      <c r="C448" s="116"/>
      <c r="D448" s="116"/>
      <c r="E448" s="82"/>
      <c r="F448" s="82"/>
      <c r="G448" s="71">
        <v>416000</v>
      </c>
      <c r="H448" s="71">
        <v>199192.15</v>
      </c>
      <c r="I448" s="72">
        <v>47.88</v>
      </c>
    </row>
    <row r="449" spans="1:15" x14ac:dyDescent="0.2">
      <c r="A449" s="117" t="s">
        <v>168</v>
      </c>
      <c r="B449" s="82"/>
      <c r="C449" s="82"/>
      <c r="D449" s="82"/>
      <c r="E449" s="82"/>
      <c r="F449" s="82"/>
      <c r="G449" s="65">
        <v>416000</v>
      </c>
      <c r="H449" s="65">
        <v>199192.15</v>
      </c>
      <c r="I449" s="66">
        <v>47.88</v>
      </c>
    </row>
    <row r="450" spans="1:15" x14ac:dyDescent="0.2">
      <c r="A450" s="117" t="s">
        <v>171</v>
      </c>
      <c r="B450" s="82"/>
      <c r="C450" s="82"/>
      <c r="D450" s="82"/>
      <c r="E450" s="82"/>
      <c r="F450" s="82"/>
      <c r="G450" s="65">
        <v>416000</v>
      </c>
      <c r="H450" s="65">
        <v>199192.15</v>
      </c>
      <c r="I450" s="66">
        <v>47.88</v>
      </c>
    </row>
    <row r="451" spans="1:15" x14ac:dyDescent="0.2">
      <c r="A451" s="73" t="s">
        <v>591</v>
      </c>
      <c r="B451" s="81" t="s">
        <v>592</v>
      </c>
      <c r="C451" s="81"/>
      <c r="D451" s="81"/>
      <c r="E451" s="82"/>
      <c r="F451" s="82"/>
      <c r="G451" s="21">
        <v>416000</v>
      </c>
      <c r="H451" s="21">
        <v>199192.15</v>
      </c>
      <c r="I451" s="22">
        <v>47.88</v>
      </c>
    </row>
    <row r="452" spans="1:15" x14ac:dyDescent="0.2">
      <c r="A452" s="38" t="s">
        <v>282</v>
      </c>
      <c r="B452" s="107" t="s">
        <v>283</v>
      </c>
      <c r="C452" s="107"/>
      <c r="D452" s="107"/>
      <c r="E452" s="82"/>
      <c r="F452" s="82"/>
      <c r="G452" s="23" t="s">
        <v>0</v>
      </c>
      <c r="H452" s="23">
        <v>180242.42</v>
      </c>
      <c r="I452" s="24" t="s">
        <v>0</v>
      </c>
    </row>
    <row r="453" spans="1:15" s="61" customFormat="1" ht="24.95" customHeight="1" x14ac:dyDescent="0.2">
      <c r="A453" s="38" t="s">
        <v>239</v>
      </c>
      <c r="B453" s="107" t="s">
        <v>240</v>
      </c>
      <c r="C453" s="107"/>
      <c r="D453" s="107"/>
      <c r="E453" s="82"/>
      <c r="F453" s="82"/>
      <c r="G453" s="23" t="s">
        <v>0</v>
      </c>
      <c r="H453" s="23">
        <v>18949.73</v>
      </c>
      <c r="I453" s="24" t="s">
        <v>0</v>
      </c>
      <c r="J453" s="25"/>
      <c r="K453" s="25"/>
      <c r="L453" s="25"/>
      <c r="M453" s="25"/>
      <c r="N453" s="25"/>
      <c r="O453" s="25"/>
    </row>
    <row r="454" spans="1:15" x14ac:dyDescent="0.2">
      <c r="A454" s="70" t="s">
        <v>440</v>
      </c>
      <c r="B454" s="116" t="s">
        <v>441</v>
      </c>
      <c r="C454" s="116"/>
      <c r="D454" s="116"/>
      <c r="E454" s="82"/>
      <c r="F454" s="82"/>
      <c r="G454" s="71">
        <v>25000</v>
      </c>
      <c r="H454" s="71">
        <v>2766.7</v>
      </c>
      <c r="I454" s="72">
        <v>11.07</v>
      </c>
    </row>
    <row r="455" spans="1:15" x14ac:dyDescent="0.2">
      <c r="A455" s="117" t="s">
        <v>168</v>
      </c>
      <c r="B455" s="82"/>
      <c r="C455" s="82"/>
      <c r="D455" s="82"/>
      <c r="E455" s="82"/>
      <c r="F455" s="82"/>
      <c r="G455" s="65">
        <v>25000</v>
      </c>
      <c r="H455" s="65">
        <v>2766.7</v>
      </c>
      <c r="I455" s="66">
        <v>11.07</v>
      </c>
    </row>
    <row r="456" spans="1:15" x14ac:dyDescent="0.2">
      <c r="A456" s="117" t="s">
        <v>170</v>
      </c>
      <c r="B456" s="82"/>
      <c r="C456" s="82"/>
      <c r="D456" s="82"/>
      <c r="E456" s="82"/>
      <c r="F456" s="82"/>
      <c r="G456" s="65">
        <v>25000</v>
      </c>
      <c r="H456" s="65">
        <v>2766.7</v>
      </c>
      <c r="I456" s="66">
        <v>11.07</v>
      </c>
    </row>
    <row r="457" spans="1:15" x14ac:dyDescent="0.2">
      <c r="A457" s="73" t="s">
        <v>591</v>
      </c>
      <c r="B457" s="81" t="s">
        <v>592</v>
      </c>
      <c r="C457" s="81"/>
      <c r="D457" s="81"/>
      <c r="E457" s="82"/>
      <c r="F457" s="82"/>
      <c r="G457" s="21">
        <v>25000</v>
      </c>
      <c r="H457" s="21">
        <v>2766.7</v>
      </c>
      <c r="I457" s="22">
        <v>11.07</v>
      </c>
    </row>
    <row r="458" spans="1:15" x14ac:dyDescent="0.2">
      <c r="A458" s="38" t="s">
        <v>282</v>
      </c>
      <c r="B458" s="107" t="s">
        <v>283</v>
      </c>
      <c r="C458" s="107"/>
      <c r="D458" s="107"/>
      <c r="E458" s="82"/>
      <c r="F458" s="82"/>
      <c r="G458" s="23" t="s">
        <v>0</v>
      </c>
      <c r="H458" s="23">
        <v>2766.7</v>
      </c>
      <c r="I458" s="24" t="s">
        <v>0</v>
      </c>
    </row>
    <row r="459" spans="1:15" x14ac:dyDescent="0.2">
      <c r="A459" s="70" t="s">
        <v>442</v>
      </c>
      <c r="B459" s="116" t="s">
        <v>443</v>
      </c>
      <c r="C459" s="116"/>
      <c r="D459" s="116"/>
      <c r="E459" s="82"/>
      <c r="F459" s="82"/>
      <c r="G459" s="71">
        <v>8000</v>
      </c>
      <c r="H459" s="71">
        <v>2333.3200000000002</v>
      </c>
      <c r="I459" s="72">
        <v>29.17</v>
      </c>
    </row>
    <row r="460" spans="1:15" x14ac:dyDescent="0.2">
      <c r="A460" s="117" t="s">
        <v>168</v>
      </c>
      <c r="B460" s="82"/>
      <c r="C460" s="82"/>
      <c r="D460" s="82"/>
      <c r="E460" s="82"/>
      <c r="F460" s="82"/>
      <c r="G460" s="65">
        <v>8000</v>
      </c>
      <c r="H460" s="65">
        <v>2333.3200000000002</v>
      </c>
      <c r="I460" s="66">
        <v>29.17</v>
      </c>
    </row>
    <row r="461" spans="1:15" x14ac:dyDescent="0.2">
      <c r="A461" s="117" t="s">
        <v>170</v>
      </c>
      <c r="B461" s="82"/>
      <c r="C461" s="82"/>
      <c r="D461" s="82"/>
      <c r="E461" s="82"/>
      <c r="F461" s="82"/>
      <c r="G461" s="65">
        <v>8000</v>
      </c>
      <c r="H461" s="65">
        <v>2333.3200000000002</v>
      </c>
      <c r="I461" s="66">
        <v>29.17</v>
      </c>
    </row>
    <row r="462" spans="1:15" x14ac:dyDescent="0.2">
      <c r="A462" s="73" t="s">
        <v>591</v>
      </c>
      <c r="B462" s="81" t="s">
        <v>592</v>
      </c>
      <c r="C462" s="81"/>
      <c r="D462" s="81"/>
      <c r="E462" s="82"/>
      <c r="F462" s="82"/>
      <c r="G462" s="21">
        <v>8000</v>
      </c>
      <c r="H462" s="21">
        <v>2333.3200000000002</v>
      </c>
      <c r="I462" s="22">
        <v>29.17</v>
      </c>
    </row>
    <row r="463" spans="1:15" x14ac:dyDescent="0.2">
      <c r="A463" s="38" t="s">
        <v>282</v>
      </c>
      <c r="B463" s="107" t="s">
        <v>283</v>
      </c>
      <c r="C463" s="107"/>
      <c r="D463" s="107"/>
      <c r="E463" s="82"/>
      <c r="F463" s="82"/>
      <c r="G463" s="23" t="s">
        <v>0</v>
      </c>
      <c r="H463" s="23">
        <v>2333.3200000000002</v>
      </c>
      <c r="I463" s="24" t="s">
        <v>0</v>
      </c>
    </row>
    <row r="464" spans="1:15" x14ac:dyDescent="0.2">
      <c r="A464" s="70" t="s">
        <v>444</v>
      </c>
      <c r="B464" s="116" t="s">
        <v>445</v>
      </c>
      <c r="C464" s="116"/>
      <c r="D464" s="116"/>
      <c r="E464" s="82"/>
      <c r="F464" s="82"/>
      <c r="G464" s="71">
        <v>33000</v>
      </c>
      <c r="H464" s="71">
        <v>8268.64</v>
      </c>
      <c r="I464" s="72">
        <v>25.06</v>
      </c>
    </row>
    <row r="465" spans="1:15" x14ac:dyDescent="0.2">
      <c r="A465" s="117" t="s">
        <v>168</v>
      </c>
      <c r="B465" s="82"/>
      <c r="C465" s="82"/>
      <c r="D465" s="82"/>
      <c r="E465" s="82"/>
      <c r="F465" s="82"/>
      <c r="G465" s="65">
        <v>33000</v>
      </c>
      <c r="H465" s="65">
        <v>8268.64</v>
      </c>
      <c r="I465" s="66">
        <v>25.06</v>
      </c>
    </row>
    <row r="466" spans="1:15" x14ac:dyDescent="0.2">
      <c r="A466" s="117" t="s">
        <v>170</v>
      </c>
      <c r="B466" s="82"/>
      <c r="C466" s="82"/>
      <c r="D466" s="82"/>
      <c r="E466" s="82"/>
      <c r="F466" s="82"/>
      <c r="G466" s="65">
        <v>33000</v>
      </c>
      <c r="H466" s="65">
        <v>8268.64</v>
      </c>
      <c r="I466" s="66">
        <v>25.06</v>
      </c>
    </row>
    <row r="467" spans="1:15" x14ac:dyDescent="0.2">
      <c r="A467" s="73" t="s">
        <v>591</v>
      </c>
      <c r="B467" s="81" t="s">
        <v>592</v>
      </c>
      <c r="C467" s="81"/>
      <c r="D467" s="81"/>
      <c r="E467" s="82"/>
      <c r="F467" s="82"/>
      <c r="G467" s="21">
        <v>33000</v>
      </c>
      <c r="H467" s="21">
        <v>8268.64</v>
      </c>
      <c r="I467" s="22">
        <v>25.06</v>
      </c>
    </row>
    <row r="468" spans="1:15" x14ac:dyDescent="0.2">
      <c r="A468" s="38" t="s">
        <v>282</v>
      </c>
      <c r="B468" s="107" t="s">
        <v>283</v>
      </c>
      <c r="C468" s="107"/>
      <c r="D468" s="107"/>
      <c r="E468" s="82"/>
      <c r="F468" s="82"/>
      <c r="G468" s="23" t="s">
        <v>0</v>
      </c>
      <c r="H468" s="23">
        <v>8268.64</v>
      </c>
      <c r="I468" s="24" t="s">
        <v>0</v>
      </c>
    </row>
    <row r="469" spans="1:15" x14ac:dyDescent="0.2">
      <c r="A469" s="70" t="s">
        <v>446</v>
      </c>
      <c r="B469" s="116" t="s">
        <v>447</v>
      </c>
      <c r="C469" s="116"/>
      <c r="D469" s="116"/>
      <c r="E469" s="82"/>
      <c r="F469" s="82"/>
      <c r="G469" s="71">
        <v>111000</v>
      </c>
      <c r="H469" s="71">
        <v>44583.3</v>
      </c>
      <c r="I469" s="72">
        <v>40.17</v>
      </c>
    </row>
    <row r="470" spans="1:15" x14ac:dyDescent="0.2">
      <c r="A470" s="117" t="s">
        <v>168</v>
      </c>
      <c r="B470" s="82"/>
      <c r="C470" s="82"/>
      <c r="D470" s="82"/>
      <c r="E470" s="82"/>
      <c r="F470" s="82"/>
      <c r="G470" s="65">
        <v>111000</v>
      </c>
      <c r="H470" s="65">
        <v>44583.3</v>
      </c>
      <c r="I470" s="66">
        <v>40.17</v>
      </c>
    </row>
    <row r="471" spans="1:15" x14ac:dyDescent="0.2">
      <c r="A471" s="117" t="s">
        <v>170</v>
      </c>
      <c r="B471" s="82"/>
      <c r="C471" s="82"/>
      <c r="D471" s="82"/>
      <c r="E471" s="82"/>
      <c r="F471" s="82"/>
      <c r="G471" s="65">
        <v>111000</v>
      </c>
      <c r="H471" s="65">
        <v>44583.3</v>
      </c>
      <c r="I471" s="66">
        <v>40.17</v>
      </c>
    </row>
    <row r="472" spans="1:15" x14ac:dyDescent="0.2">
      <c r="A472" s="73" t="s">
        <v>591</v>
      </c>
      <c r="B472" s="81" t="s">
        <v>592</v>
      </c>
      <c r="C472" s="81"/>
      <c r="D472" s="81"/>
      <c r="E472" s="82"/>
      <c r="F472" s="82"/>
      <c r="G472" s="21">
        <v>111000</v>
      </c>
      <c r="H472" s="21">
        <v>44583.3</v>
      </c>
      <c r="I472" s="22">
        <v>40.17</v>
      </c>
    </row>
    <row r="473" spans="1:15" s="61" customFormat="1" ht="24.95" customHeight="1" x14ac:dyDescent="0.2">
      <c r="A473" s="38" t="s">
        <v>282</v>
      </c>
      <c r="B473" s="107" t="s">
        <v>283</v>
      </c>
      <c r="C473" s="107"/>
      <c r="D473" s="107"/>
      <c r="E473" s="82"/>
      <c r="F473" s="82"/>
      <c r="G473" s="23" t="s">
        <v>0</v>
      </c>
      <c r="H473" s="23">
        <v>44583.3</v>
      </c>
      <c r="I473" s="24" t="s">
        <v>0</v>
      </c>
      <c r="J473" s="25"/>
      <c r="K473" s="25"/>
      <c r="L473" s="25"/>
      <c r="M473" s="25"/>
      <c r="N473" s="25"/>
      <c r="O473" s="25"/>
    </row>
    <row r="474" spans="1:15" x14ac:dyDescent="0.2">
      <c r="A474" s="67" t="s">
        <v>448</v>
      </c>
      <c r="B474" s="118" t="s">
        <v>449</v>
      </c>
      <c r="C474" s="118"/>
      <c r="D474" s="118"/>
      <c r="E474" s="82"/>
      <c r="F474" s="82"/>
      <c r="G474" s="68">
        <v>3687892</v>
      </c>
      <c r="H474" s="68">
        <v>45475.35</v>
      </c>
      <c r="I474" s="69">
        <v>1.23</v>
      </c>
    </row>
    <row r="475" spans="1:15" x14ac:dyDescent="0.2">
      <c r="A475" s="70" t="s">
        <v>618</v>
      </c>
      <c r="B475" s="116" t="s">
        <v>619</v>
      </c>
      <c r="C475" s="116"/>
      <c r="D475" s="116"/>
      <c r="E475" s="82"/>
      <c r="F475" s="82"/>
      <c r="G475" s="71">
        <v>100000</v>
      </c>
      <c r="H475" s="71">
        <v>0</v>
      </c>
      <c r="I475" s="72">
        <v>0</v>
      </c>
    </row>
    <row r="476" spans="1:15" x14ac:dyDescent="0.2">
      <c r="A476" s="117" t="s">
        <v>516</v>
      </c>
      <c r="B476" s="82"/>
      <c r="C476" s="82"/>
      <c r="D476" s="82"/>
      <c r="E476" s="82"/>
      <c r="F476" s="82"/>
      <c r="G476" s="65">
        <v>100000</v>
      </c>
      <c r="H476" s="65">
        <v>0</v>
      </c>
      <c r="I476" s="66">
        <v>0</v>
      </c>
    </row>
    <row r="477" spans="1:15" x14ac:dyDescent="0.2">
      <c r="A477" s="117" t="s">
        <v>179</v>
      </c>
      <c r="B477" s="82"/>
      <c r="C477" s="82"/>
      <c r="D477" s="82"/>
      <c r="E477" s="82"/>
      <c r="F477" s="82"/>
      <c r="G477" s="65">
        <v>100000</v>
      </c>
      <c r="H477" s="65">
        <v>0</v>
      </c>
      <c r="I477" s="66">
        <v>0</v>
      </c>
    </row>
    <row r="478" spans="1:15" x14ac:dyDescent="0.2">
      <c r="A478" s="73" t="s">
        <v>620</v>
      </c>
      <c r="B478" s="81" t="s">
        <v>621</v>
      </c>
      <c r="C478" s="81"/>
      <c r="D478" s="81"/>
      <c r="E478" s="82"/>
      <c r="F478" s="82"/>
      <c r="G478" s="21">
        <v>70000</v>
      </c>
      <c r="H478" s="21">
        <v>0</v>
      </c>
      <c r="I478" s="22">
        <v>0</v>
      </c>
    </row>
    <row r="479" spans="1:15" x14ac:dyDescent="0.2">
      <c r="A479" s="73" t="s">
        <v>597</v>
      </c>
      <c r="B479" s="81" t="s">
        <v>598</v>
      </c>
      <c r="C479" s="81"/>
      <c r="D479" s="81"/>
      <c r="E479" s="82"/>
      <c r="F479" s="82"/>
      <c r="G479" s="21">
        <v>30000</v>
      </c>
      <c r="H479" s="21">
        <v>0</v>
      </c>
      <c r="I479" s="22">
        <v>0</v>
      </c>
    </row>
    <row r="480" spans="1:15" x14ac:dyDescent="0.2">
      <c r="A480" s="70" t="s">
        <v>450</v>
      </c>
      <c r="B480" s="116" t="s">
        <v>451</v>
      </c>
      <c r="C480" s="116"/>
      <c r="D480" s="116"/>
      <c r="E480" s="82"/>
      <c r="F480" s="82"/>
      <c r="G480" s="71">
        <v>2527892</v>
      </c>
      <c r="H480" s="71">
        <v>24163.85</v>
      </c>
      <c r="I480" s="72">
        <v>0.96</v>
      </c>
    </row>
    <row r="481" spans="1:9" x14ac:dyDescent="0.2">
      <c r="A481" s="117" t="s">
        <v>516</v>
      </c>
      <c r="B481" s="82"/>
      <c r="C481" s="82"/>
      <c r="D481" s="82"/>
      <c r="E481" s="82"/>
      <c r="F481" s="82"/>
      <c r="G481" s="65">
        <v>2527892</v>
      </c>
      <c r="H481" s="65">
        <v>24163.85</v>
      </c>
      <c r="I481" s="66">
        <v>0.96</v>
      </c>
    </row>
    <row r="482" spans="1:9" x14ac:dyDescent="0.2">
      <c r="A482" s="117" t="s">
        <v>179</v>
      </c>
      <c r="B482" s="82"/>
      <c r="C482" s="82"/>
      <c r="D482" s="82"/>
      <c r="E482" s="82"/>
      <c r="F482" s="82"/>
      <c r="G482" s="65">
        <v>2131811.36</v>
      </c>
      <c r="H482" s="65">
        <v>24163.85</v>
      </c>
      <c r="I482" s="66">
        <v>1.1299999999999999</v>
      </c>
    </row>
    <row r="483" spans="1:9" x14ac:dyDescent="0.2">
      <c r="A483" s="73" t="s">
        <v>597</v>
      </c>
      <c r="B483" s="81" t="s">
        <v>598</v>
      </c>
      <c r="C483" s="81"/>
      <c r="D483" s="81"/>
      <c r="E483" s="82"/>
      <c r="F483" s="82"/>
      <c r="G483" s="21">
        <v>2131811.36</v>
      </c>
      <c r="H483" s="21">
        <v>24163.85</v>
      </c>
      <c r="I483" s="22">
        <v>1.1299999999999999</v>
      </c>
    </row>
    <row r="484" spans="1:9" x14ac:dyDescent="0.2">
      <c r="A484" s="38" t="s">
        <v>316</v>
      </c>
      <c r="B484" s="107" t="s">
        <v>317</v>
      </c>
      <c r="C484" s="107"/>
      <c r="D484" s="107"/>
      <c r="E484" s="82"/>
      <c r="F484" s="82"/>
      <c r="G484" s="23" t="s">
        <v>0</v>
      </c>
      <c r="H484" s="23">
        <v>24163.85</v>
      </c>
      <c r="I484" s="24" t="s">
        <v>0</v>
      </c>
    </row>
    <row r="485" spans="1:9" x14ac:dyDescent="0.2">
      <c r="A485" s="117" t="s">
        <v>573</v>
      </c>
      <c r="B485" s="82"/>
      <c r="C485" s="82"/>
      <c r="D485" s="82"/>
      <c r="E485" s="82"/>
      <c r="F485" s="82"/>
      <c r="G485" s="65">
        <v>396080.64000000001</v>
      </c>
      <c r="H485" s="65">
        <v>0</v>
      </c>
      <c r="I485" s="66">
        <v>0</v>
      </c>
    </row>
    <row r="486" spans="1:9" x14ac:dyDescent="0.2">
      <c r="A486" s="73" t="s">
        <v>597</v>
      </c>
      <c r="B486" s="81" t="s">
        <v>598</v>
      </c>
      <c r="C486" s="81"/>
      <c r="D486" s="81"/>
      <c r="E486" s="82"/>
      <c r="F486" s="82"/>
      <c r="G486" s="21">
        <v>396080.64000000001</v>
      </c>
      <c r="H486" s="21">
        <v>0</v>
      </c>
      <c r="I486" s="22">
        <v>0</v>
      </c>
    </row>
    <row r="487" spans="1:9" x14ac:dyDescent="0.2">
      <c r="A487" s="70" t="s">
        <v>452</v>
      </c>
      <c r="B487" s="116" t="s">
        <v>622</v>
      </c>
      <c r="C487" s="116"/>
      <c r="D487" s="116"/>
      <c r="E487" s="82"/>
      <c r="F487" s="82"/>
      <c r="G487" s="71">
        <v>710000</v>
      </c>
      <c r="H487" s="71">
        <v>0</v>
      </c>
      <c r="I487" s="72">
        <v>0</v>
      </c>
    </row>
    <row r="488" spans="1:9" x14ac:dyDescent="0.2">
      <c r="A488" s="117" t="s">
        <v>516</v>
      </c>
      <c r="B488" s="82"/>
      <c r="C488" s="82"/>
      <c r="D488" s="82"/>
      <c r="E488" s="82"/>
      <c r="F488" s="82"/>
      <c r="G488" s="65">
        <v>710000</v>
      </c>
      <c r="H488" s="65">
        <v>0</v>
      </c>
      <c r="I488" s="66">
        <v>0</v>
      </c>
    </row>
    <row r="489" spans="1:9" x14ac:dyDescent="0.2">
      <c r="A489" s="117" t="s">
        <v>179</v>
      </c>
      <c r="B489" s="82"/>
      <c r="C489" s="82"/>
      <c r="D489" s="82"/>
      <c r="E489" s="82"/>
      <c r="F489" s="82"/>
      <c r="G489" s="65">
        <v>710000</v>
      </c>
      <c r="H489" s="65">
        <v>0</v>
      </c>
      <c r="I489" s="66">
        <v>0</v>
      </c>
    </row>
    <row r="490" spans="1:9" x14ac:dyDescent="0.2">
      <c r="A490" s="73" t="s">
        <v>597</v>
      </c>
      <c r="B490" s="81" t="s">
        <v>598</v>
      </c>
      <c r="C490" s="81"/>
      <c r="D490" s="81"/>
      <c r="E490" s="82"/>
      <c r="F490" s="82"/>
      <c r="G490" s="21">
        <v>710000</v>
      </c>
      <c r="H490" s="21">
        <v>0</v>
      </c>
      <c r="I490" s="22">
        <v>0</v>
      </c>
    </row>
    <row r="491" spans="1:9" x14ac:dyDescent="0.2">
      <c r="A491" s="70" t="s">
        <v>453</v>
      </c>
      <c r="B491" s="116" t="s">
        <v>454</v>
      </c>
      <c r="C491" s="116"/>
      <c r="D491" s="116"/>
      <c r="E491" s="82"/>
      <c r="F491" s="82"/>
      <c r="G491" s="71">
        <v>40000</v>
      </c>
      <c r="H491" s="71">
        <v>21311.5</v>
      </c>
      <c r="I491" s="72">
        <v>53.28</v>
      </c>
    </row>
    <row r="492" spans="1:9" x14ac:dyDescent="0.2">
      <c r="A492" s="117" t="s">
        <v>165</v>
      </c>
      <c r="B492" s="82"/>
      <c r="C492" s="82"/>
      <c r="D492" s="82"/>
      <c r="E492" s="82"/>
      <c r="F492" s="82"/>
      <c r="G492" s="65">
        <v>40000</v>
      </c>
      <c r="H492" s="65">
        <v>21311.5</v>
      </c>
      <c r="I492" s="66">
        <v>53.28</v>
      </c>
    </row>
    <row r="493" spans="1:9" x14ac:dyDescent="0.2">
      <c r="A493" s="117" t="s">
        <v>166</v>
      </c>
      <c r="B493" s="82"/>
      <c r="C493" s="82"/>
      <c r="D493" s="82"/>
      <c r="E493" s="82"/>
      <c r="F493" s="82"/>
      <c r="G493" s="65">
        <v>40000</v>
      </c>
      <c r="H493" s="65">
        <v>21311.5</v>
      </c>
      <c r="I493" s="66">
        <v>53.28</v>
      </c>
    </row>
    <row r="494" spans="1:9" x14ac:dyDescent="0.2">
      <c r="A494" s="73" t="s">
        <v>591</v>
      </c>
      <c r="B494" s="81" t="s">
        <v>592</v>
      </c>
      <c r="C494" s="81"/>
      <c r="D494" s="81"/>
      <c r="E494" s="82"/>
      <c r="F494" s="82"/>
      <c r="G494" s="21">
        <v>40000</v>
      </c>
      <c r="H494" s="21">
        <v>21311.5</v>
      </c>
      <c r="I494" s="22">
        <v>53.28</v>
      </c>
    </row>
    <row r="495" spans="1:9" x14ac:dyDescent="0.2">
      <c r="A495" s="38" t="s">
        <v>241</v>
      </c>
      <c r="B495" s="107" t="s">
        <v>242</v>
      </c>
      <c r="C495" s="107"/>
      <c r="D495" s="107"/>
      <c r="E495" s="82"/>
      <c r="F495" s="82"/>
      <c r="G495" s="23" t="s">
        <v>0</v>
      </c>
      <c r="H495" s="23">
        <v>21311.5</v>
      </c>
      <c r="I495" s="24" t="s">
        <v>0</v>
      </c>
    </row>
    <row r="496" spans="1:9" x14ac:dyDescent="0.2">
      <c r="A496" s="70" t="s">
        <v>623</v>
      </c>
      <c r="B496" s="116" t="s">
        <v>624</v>
      </c>
      <c r="C496" s="116"/>
      <c r="D496" s="116"/>
      <c r="E496" s="82"/>
      <c r="F496" s="82"/>
      <c r="G496" s="71">
        <v>60000</v>
      </c>
      <c r="H496" s="71">
        <v>0</v>
      </c>
      <c r="I496" s="72">
        <v>0</v>
      </c>
    </row>
    <row r="497" spans="1:9" x14ac:dyDescent="0.2">
      <c r="A497" s="117" t="s">
        <v>516</v>
      </c>
      <c r="B497" s="82"/>
      <c r="C497" s="82"/>
      <c r="D497" s="82"/>
      <c r="E497" s="82"/>
      <c r="F497" s="82"/>
      <c r="G497" s="65">
        <v>60000</v>
      </c>
      <c r="H497" s="65">
        <v>0</v>
      </c>
      <c r="I497" s="66">
        <v>0</v>
      </c>
    </row>
    <row r="498" spans="1:9" x14ac:dyDescent="0.2">
      <c r="A498" s="117" t="s">
        <v>179</v>
      </c>
      <c r="B498" s="82"/>
      <c r="C498" s="82"/>
      <c r="D498" s="82"/>
      <c r="E498" s="82"/>
      <c r="F498" s="82"/>
      <c r="G498" s="65">
        <v>60000</v>
      </c>
      <c r="H498" s="65">
        <v>0</v>
      </c>
      <c r="I498" s="66">
        <v>0</v>
      </c>
    </row>
    <row r="499" spans="1:9" x14ac:dyDescent="0.2">
      <c r="A499" s="73" t="s">
        <v>620</v>
      </c>
      <c r="B499" s="81" t="s">
        <v>621</v>
      </c>
      <c r="C499" s="81"/>
      <c r="D499" s="81"/>
      <c r="E499" s="82"/>
      <c r="F499" s="82"/>
      <c r="G499" s="21">
        <v>30000</v>
      </c>
      <c r="H499" s="21">
        <v>0</v>
      </c>
      <c r="I499" s="22">
        <v>0</v>
      </c>
    </row>
    <row r="500" spans="1:9" x14ac:dyDescent="0.2">
      <c r="A500" s="73" t="s">
        <v>597</v>
      </c>
      <c r="B500" s="81" t="s">
        <v>598</v>
      </c>
      <c r="C500" s="81"/>
      <c r="D500" s="81"/>
      <c r="E500" s="82"/>
      <c r="F500" s="82"/>
      <c r="G500" s="21">
        <v>30000</v>
      </c>
      <c r="H500" s="21">
        <v>0</v>
      </c>
      <c r="I500" s="22">
        <v>0</v>
      </c>
    </row>
    <row r="501" spans="1:9" x14ac:dyDescent="0.2">
      <c r="A501" s="70" t="s">
        <v>625</v>
      </c>
      <c r="B501" s="116" t="s">
        <v>626</v>
      </c>
      <c r="C501" s="116"/>
      <c r="D501" s="116"/>
      <c r="E501" s="82"/>
      <c r="F501" s="82"/>
      <c r="G501" s="71">
        <v>30000</v>
      </c>
      <c r="H501" s="71">
        <v>0</v>
      </c>
      <c r="I501" s="72">
        <v>0</v>
      </c>
    </row>
    <row r="502" spans="1:9" x14ac:dyDescent="0.2">
      <c r="A502" s="117" t="s">
        <v>516</v>
      </c>
      <c r="B502" s="82"/>
      <c r="C502" s="82"/>
      <c r="D502" s="82"/>
      <c r="E502" s="82"/>
      <c r="F502" s="82"/>
      <c r="G502" s="65">
        <v>30000</v>
      </c>
      <c r="H502" s="65">
        <v>0</v>
      </c>
      <c r="I502" s="66">
        <v>0</v>
      </c>
    </row>
    <row r="503" spans="1:9" x14ac:dyDescent="0.2">
      <c r="A503" s="117" t="s">
        <v>179</v>
      </c>
      <c r="B503" s="82"/>
      <c r="C503" s="82"/>
      <c r="D503" s="82"/>
      <c r="E503" s="82"/>
      <c r="F503" s="82"/>
      <c r="G503" s="65">
        <v>30000</v>
      </c>
      <c r="H503" s="65">
        <v>0</v>
      </c>
      <c r="I503" s="66">
        <v>0</v>
      </c>
    </row>
    <row r="504" spans="1:9" x14ac:dyDescent="0.2">
      <c r="A504" s="73" t="s">
        <v>620</v>
      </c>
      <c r="B504" s="81" t="s">
        <v>621</v>
      </c>
      <c r="C504" s="81"/>
      <c r="D504" s="81"/>
      <c r="E504" s="82"/>
      <c r="F504" s="82"/>
      <c r="G504" s="21">
        <v>30000</v>
      </c>
      <c r="H504" s="21">
        <v>0</v>
      </c>
      <c r="I504" s="22">
        <v>0</v>
      </c>
    </row>
    <row r="505" spans="1:9" x14ac:dyDescent="0.2">
      <c r="A505" s="70" t="s">
        <v>627</v>
      </c>
      <c r="B505" s="116" t="s">
        <v>628</v>
      </c>
      <c r="C505" s="116"/>
      <c r="D505" s="116"/>
      <c r="E505" s="82"/>
      <c r="F505" s="82"/>
      <c r="G505" s="71">
        <v>46250</v>
      </c>
      <c r="H505" s="71">
        <v>0</v>
      </c>
      <c r="I505" s="72">
        <v>0</v>
      </c>
    </row>
    <row r="506" spans="1:9" x14ac:dyDescent="0.2">
      <c r="A506" s="117" t="s">
        <v>168</v>
      </c>
      <c r="B506" s="82"/>
      <c r="C506" s="82"/>
      <c r="D506" s="82"/>
      <c r="E506" s="82"/>
      <c r="F506" s="82"/>
      <c r="G506" s="65">
        <v>46250</v>
      </c>
      <c r="H506" s="65">
        <v>0</v>
      </c>
      <c r="I506" s="66">
        <v>0</v>
      </c>
    </row>
    <row r="507" spans="1:9" x14ac:dyDescent="0.2">
      <c r="A507" s="117" t="s">
        <v>171</v>
      </c>
      <c r="B507" s="82"/>
      <c r="C507" s="82"/>
      <c r="D507" s="82"/>
      <c r="E507" s="82"/>
      <c r="F507" s="82"/>
      <c r="G507" s="65">
        <v>46250</v>
      </c>
      <c r="H507" s="65">
        <v>0</v>
      </c>
      <c r="I507" s="66">
        <v>0</v>
      </c>
    </row>
    <row r="508" spans="1:9" x14ac:dyDescent="0.2">
      <c r="A508" s="73" t="s">
        <v>597</v>
      </c>
      <c r="B508" s="81" t="s">
        <v>598</v>
      </c>
      <c r="C508" s="81"/>
      <c r="D508" s="81"/>
      <c r="E508" s="82"/>
      <c r="F508" s="82"/>
      <c r="G508" s="21">
        <v>46250</v>
      </c>
      <c r="H508" s="21">
        <v>0</v>
      </c>
      <c r="I508" s="22">
        <v>0</v>
      </c>
    </row>
    <row r="509" spans="1:9" x14ac:dyDescent="0.2">
      <c r="A509" s="70" t="s">
        <v>629</v>
      </c>
      <c r="B509" s="116" t="s">
        <v>630</v>
      </c>
      <c r="C509" s="116"/>
      <c r="D509" s="116"/>
      <c r="E509" s="82"/>
      <c r="F509" s="82"/>
      <c r="G509" s="71">
        <v>30000</v>
      </c>
      <c r="H509" s="71">
        <v>0</v>
      </c>
      <c r="I509" s="72">
        <v>0</v>
      </c>
    </row>
    <row r="510" spans="1:9" x14ac:dyDescent="0.2">
      <c r="A510" s="117" t="s">
        <v>168</v>
      </c>
      <c r="B510" s="82"/>
      <c r="C510" s="82"/>
      <c r="D510" s="82"/>
      <c r="E510" s="82"/>
      <c r="F510" s="82"/>
      <c r="G510" s="65">
        <v>30000</v>
      </c>
      <c r="H510" s="65">
        <v>0</v>
      </c>
      <c r="I510" s="66">
        <v>0</v>
      </c>
    </row>
    <row r="511" spans="1:9" x14ac:dyDescent="0.2">
      <c r="A511" s="117" t="s">
        <v>171</v>
      </c>
      <c r="B511" s="82"/>
      <c r="C511" s="82"/>
      <c r="D511" s="82"/>
      <c r="E511" s="82"/>
      <c r="F511" s="82"/>
      <c r="G511" s="65">
        <v>30000</v>
      </c>
      <c r="H511" s="65">
        <v>0</v>
      </c>
      <c r="I511" s="66">
        <v>0</v>
      </c>
    </row>
    <row r="512" spans="1:9" x14ac:dyDescent="0.2">
      <c r="A512" s="73" t="s">
        <v>597</v>
      </c>
      <c r="B512" s="81" t="s">
        <v>598</v>
      </c>
      <c r="C512" s="81"/>
      <c r="D512" s="81"/>
      <c r="E512" s="82"/>
      <c r="F512" s="82"/>
      <c r="G512" s="21">
        <v>30000</v>
      </c>
      <c r="H512" s="21">
        <v>0</v>
      </c>
      <c r="I512" s="22">
        <v>0</v>
      </c>
    </row>
    <row r="513" spans="1:9" x14ac:dyDescent="0.2">
      <c r="A513" s="70" t="s">
        <v>631</v>
      </c>
      <c r="B513" s="116" t="s">
        <v>632</v>
      </c>
      <c r="C513" s="116"/>
      <c r="D513" s="116"/>
      <c r="E513" s="82"/>
      <c r="F513" s="82"/>
      <c r="G513" s="71">
        <v>26250</v>
      </c>
      <c r="H513" s="71">
        <v>0</v>
      </c>
      <c r="I513" s="72">
        <v>0</v>
      </c>
    </row>
    <row r="514" spans="1:9" x14ac:dyDescent="0.2">
      <c r="A514" s="117" t="s">
        <v>168</v>
      </c>
      <c r="B514" s="82"/>
      <c r="C514" s="82"/>
      <c r="D514" s="82"/>
      <c r="E514" s="82"/>
      <c r="F514" s="82"/>
      <c r="G514" s="65">
        <v>26250</v>
      </c>
      <c r="H514" s="65">
        <v>0</v>
      </c>
      <c r="I514" s="66">
        <v>0</v>
      </c>
    </row>
    <row r="515" spans="1:9" x14ac:dyDescent="0.2">
      <c r="A515" s="117" t="s">
        <v>171</v>
      </c>
      <c r="B515" s="82"/>
      <c r="C515" s="82"/>
      <c r="D515" s="82"/>
      <c r="E515" s="82"/>
      <c r="F515" s="82"/>
      <c r="G515" s="65">
        <v>26250</v>
      </c>
      <c r="H515" s="65">
        <v>0</v>
      </c>
      <c r="I515" s="66">
        <v>0</v>
      </c>
    </row>
    <row r="516" spans="1:9" x14ac:dyDescent="0.2">
      <c r="A516" s="73" t="s">
        <v>597</v>
      </c>
      <c r="B516" s="81" t="s">
        <v>598</v>
      </c>
      <c r="C516" s="81"/>
      <c r="D516" s="81"/>
      <c r="E516" s="82"/>
      <c r="F516" s="82"/>
      <c r="G516" s="21">
        <v>26250</v>
      </c>
      <c r="H516" s="21">
        <v>0</v>
      </c>
      <c r="I516" s="22">
        <v>0</v>
      </c>
    </row>
    <row r="517" spans="1:9" x14ac:dyDescent="0.2">
      <c r="A517" s="70" t="s">
        <v>633</v>
      </c>
      <c r="B517" s="116" t="s">
        <v>634</v>
      </c>
      <c r="C517" s="116"/>
      <c r="D517" s="116"/>
      <c r="E517" s="82"/>
      <c r="F517" s="82"/>
      <c r="G517" s="71">
        <v>80000</v>
      </c>
      <c r="H517" s="71">
        <v>0</v>
      </c>
      <c r="I517" s="72">
        <v>0</v>
      </c>
    </row>
    <row r="518" spans="1:9" x14ac:dyDescent="0.2">
      <c r="A518" s="117" t="s">
        <v>168</v>
      </c>
      <c r="B518" s="82"/>
      <c r="C518" s="82"/>
      <c r="D518" s="82"/>
      <c r="E518" s="82"/>
      <c r="F518" s="82"/>
      <c r="G518" s="65">
        <v>80000</v>
      </c>
      <c r="H518" s="65">
        <v>0</v>
      </c>
      <c r="I518" s="66">
        <v>0</v>
      </c>
    </row>
    <row r="519" spans="1:9" x14ac:dyDescent="0.2">
      <c r="A519" s="117" t="s">
        <v>171</v>
      </c>
      <c r="B519" s="82"/>
      <c r="C519" s="82"/>
      <c r="D519" s="82"/>
      <c r="E519" s="82"/>
      <c r="F519" s="82"/>
      <c r="G519" s="65">
        <v>80000</v>
      </c>
      <c r="H519" s="65">
        <v>0</v>
      </c>
      <c r="I519" s="66">
        <v>0</v>
      </c>
    </row>
    <row r="520" spans="1:9" x14ac:dyDescent="0.2">
      <c r="A520" s="73" t="s">
        <v>597</v>
      </c>
      <c r="B520" s="81" t="s">
        <v>598</v>
      </c>
      <c r="C520" s="81"/>
      <c r="D520" s="81"/>
      <c r="E520" s="82"/>
      <c r="F520" s="82"/>
      <c r="G520" s="21">
        <v>80000</v>
      </c>
      <c r="H520" s="21">
        <v>0</v>
      </c>
      <c r="I520" s="22">
        <v>0</v>
      </c>
    </row>
    <row r="521" spans="1:9" x14ac:dyDescent="0.2">
      <c r="A521" s="70" t="s">
        <v>635</v>
      </c>
      <c r="B521" s="116" t="s">
        <v>636</v>
      </c>
      <c r="C521" s="116"/>
      <c r="D521" s="116"/>
      <c r="E521" s="82"/>
      <c r="F521" s="82"/>
      <c r="G521" s="71">
        <v>16250</v>
      </c>
      <c r="H521" s="71">
        <v>0</v>
      </c>
      <c r="I521" s="72">
        <v>0</v>
      </c>
    </row>
    <row r="522" spans="1:9" x14ac:dyDescent="0.2">
      <c r="A522" s="117" t="s">
        <v>168</v>
      </c>
      <c r="B522" s="82"/>
      <c r="C522" s="82"/>
      <c r="D522" s="82"/>
      <c r="E522" s="82"/>
      <c r="F522" s="82"/>
      <c r="G522" s="65">
        <v>16250</v>
      </c>
      <c r="H522" s="65">
        <v>0</v>
      </c>
      <c r="I522" s="66">
        <v>0</v>
      </c>
    </row>
    <row r="523" spans="1:9" x14ac:dyDescent="0.2">
      <c r="A523" s="117" t="s">
        <v>171</v>
      </c>
      <c r="B523" s="82"/>
      <c r="C523" s="82"/>
      <c r="D523" s="82"/>
      <c r="E523" s="82"/>
      <c r="F523" s="82"/>
      <c r="G523" s="65">
        <v>16250</v>
      </c>
      <c r="H523" s="65">
        <v>0</v>
      </c>
      <c r="I523" s="66">
        <v>0</v>
      </c>
    </row>
    <row r="524" spans="1:9" x14ac:dyDescent="0.2">
      <c r="A524" s="73" t="s">
        <v>597</v>
      </c>
      <c r="B524" s="81" t="s">
        <v>598</v>
      </c>
      <c r="C524" s="81"/>
      <c r="D524" s="81"/>
      <c r="E524" s="82"/>
      <c r="F524" s="82"/>
      <c r="G524" s="21">
        <v>16250</v>
      </c>
      <c r="H524" s="21">
        <v>0</v>
      </c>
      <c r="I524" s="22">
        <v>0</v>
      </c>
    </row>
    <row r="525" spans="1:9" x14ac:dyDescent="0.2">
      <c r="A525" s="70" t="s">
        <v>637</v>
      </c>
      <c r="B525" s="116" t="s">
        <v>638</v>
      </c>
      <c r="C525" s="116"/>
      <c r="D525" s="116"/>
      <c r="E525" s="82"/>
      <c r="F525" s="82"/>
      <c r="G525" s="71">
        <v>16250</v>
      </c>
      <c r="H525" s="71">
        <v>0</v>
      </c>
      <c r="I525" s="72">
        <v>0</v>
      </c>
    </row>
    <row r="526" spans="1:9" x14ac:dyDescent="0.2">
      <c r="A526" s="117" t="s">
        <v>168</v>
      </c>
      <c r="B526" s="82"/>
      <c r="C526" s="82"/>
      <c r="D526" s="82"/>
      <c r="E526" s="82"/>
      <c r="F526" s="82"/>
      <c r="G526" s="65">
        <v>16250</v>
      </c>
      <c r="H526" s="65">
        <v>0</v>
      </c>
      <c r="I526" s="66">
        <v>0</v>
      </c>
    </row>
    <row r="527" spans="1:9" x14ac:dyDescent="0.2">
      <c r="A527" s="117" t="s">
        <v>171</v>
      </c>
      <c r="B527" s="82"/>
      <c r="C527" s="82"/>
      <c r="D527" s="82"/>
      <c r="E527" s="82"/>
      <c r="F527" s="82"/>
      <c r="G527" s="65">
        <v>16250</v>
      </c>
      <c r="H527" s="65">
        <v>0</v>
      </c>
      <c r="I527" s="66">
        <v>0</v>
      </c>
    </row>
    <row r="528" spans="1:9" x14ac:dyDescent="0.2">
      <c r="A528" s="73" t="s">
        <v>597</v>
      </c>
      <c r="B528" s="81" t="s">
        <v>598</v>
      </c>
      <c r="C528" s="81"/>
      <c r="D528" s="81"/>
      <c r="E528" s="82"/>
      <c r="F528" s="82"/>
      <c r="G528" s="21">
        <v>16250</v>
      </c>
      <c r="H528" s="21">
        <v>0</v>
      </c>
      <c r="I528" s="22">
        <v>0</v>
      </c>
    </row>
    <row r="529" spans="1:9" x14ac:dyDescent="0.2">
      <c r="A529" s="70" t="s">
        <v>639</v>
      </c>
      <c r="B529" s="116" t="s">
        <v>640</v>
      </c>
      <c r="C529" s="116"/>
      <c r="D529" s="116"/>
      <c r="E529" s="82"/>
      <c r="F529" s="82"/>
      <c r="G529" s="71">
        <v>5000</v>
      </c>
      <c r="H529" s="71">
        <v>0</v>
      </c>
      <c r="I529" s="72">
        <v>0</v>
      </c>
    </row>
    <row r="530" spans="1:9" x14ac:dyDescent="0.2">
      <c r="A530" s="117" t="s">
        <v>168</v>
      </c>
      <c r="B530" s="82"/>
      <c r="C530" s="82"/>
      <c r="D530" s="82"/>
      <c r="E530" s="82"/>
      <c r="F530" s="82"/>
      <c r="G530" s="65">
        <v>5000</v>
      </c>
      <c r="H530" s="65">
        <v>0</v>
      </c>
      <c r="I530" s="66">
        <v>0</v>
      </c>
    </row>
    <row r="531" spans="1:9" x14ac:dyDescent="0.2">
      <c r="A531" s="117" t="s">
        <v>171</v>
      </c>
      <c r="B531" s="82"/>
      <c r="C531" s="82"/>
      <c r="D531" s="82"/>
      <c r="E531" s="82"/>
      <c r="F531" s="82"/>
      <c r="G531" s="65">
        <v>5000</v>
      </c>
      <c r="H531" s="65">
        <v>0</v>
      </c>
      <c r="I531" s="66">
        <v>0</v>
      </c>
    </row>
    <row r="532" spans="1:9" x14ac:dyDescent="0.2">
      <c r="A532" s="73" t="s">
        <v>597</v>
      </c>
      <c r="B532" s="81" t="s">
        <v>598</v>
      </c>
      <c r="C532" s="81"/>
      <c r="D532" s="81"/>
      <c r="E532" s="82"/>
      <c r="F532" s="82"/>
      <c r="G532" s="21">
        <v>5000</v>
      </c>
      <c r="H532" s="21">
        <v>0</v>
      </c>
      <c r="I532" s="22">
        <v>0</v>
      </c>
    </row>
    <row r="533" spans="1:9" x14ac:dyDescent="0.2">
      <c r="A533" s="67" t="s">
        <v>455</v>
      </c>
      <c r="B533" s="118" t="s">
        <v>671</v>
      </c>
      <c r="C533" s="118"/>
      <c r="D533" s="118"/>
      <c r="E533" s="82"/>
      <c r="F533" s="82"/>
      <c r="G533" s="68">
        <v>2997122</v>
      </c>
      <c r="H533" s="68">
        <v>150165.76999999999</v>
      </c>
      <c r="I533" s="69">
        <v>5.01</v>
      </c>
    </row>
    <row r="534" spans="1:9" x14ac:dyDescent="0.2">
      <c r="A534" s="70" t="s">
        <v>456</v>
      </c>
      <c r="B534" s="116" t="s">
        <v>457</v>
      </c>
      <c r="C534" s="116"/>
      <c r="D534" s="116"/>
      <c r="E534" s="82"/>
      <c r="F534" s="82"/>
      <c r="G534" s="71">
        <v>135000</v>
      </c>
      <c r="H534" s="71">
        <v>15017.59</v>
      </c>
      <c r="I534" s="72">
        <v>11.12</v>
      </c>
    </row>
    <row r="535" spans="1:9" x14ac:dyDescent="0.2">
      <c r="A535" s="117" t="s">
        <v>168</v>
      </c>
      <c r="B535" s="82"/>
      <c r="C535" s="82"/>
      <c r="D535" s="82"/>
      <c r="E535" s="82"/>
      <c r="F535" s="82"/>
      <c r="G535" s="65">
        <v>135000</v>
      </c>
      <c r="H535" s="65">
        <v>15017.59</v>
      </c>
      <c r="I535" s="66">
        <v>11.12</v>
      </c>
    </row>
    <row r="536" spans="1:9" x14ac:dyDescent="0.2">
      <c r="A536" s="117" t="s">
        <v>169</v>
      </c>
      <c r="B536" s="82"/>
      <c r="C536" s="82"/>
      <c r="D536" s="82"/>
      <c r="E536" s="82"/>
      <c r="F536" s="82"/>
      <c r="G536" s="65">
        <v>30000</v>
      </c>
      <c r="H536" s="65">
        <v>0</v>
      </c>
      <c r="I536" s="66">
        <v>0</v>
      </c>
    </row>
    <row r="537" spans="1:9" x14ac:dyDescent="0.2">
      <c r="A537" s="73" t="s">
        <v>597</v>
      </c>
      <c r="B537" s="81" t="s">
        <v>598</v>
      </c>
      <c r="C537" s="81"/>
      <c r="D537" s="81"/>
      <c r="E537" s="82"/>
      <c r="F537" s="82"/>
      <c r="G537" s="21">
        <v>30000</v>
      </c>
      <c r="H537" s="21">
        <v>0</v>
      </c>
      <c r="I537" s="22">
        <v>0</v>
      </c>
    </row>
    <row r="538" spans="1:9" x14ac:dyDescent="0.2">
      <c r="A538" s="117" t="s">
        <v>171</v>
      </c>
      <c r="B538" s="82"/>
      <c r="C538" s="82"/>
      <c r="D538" s="82"/>
      <c r="E538" s="82"/>
      <c r="F538" s="82"/>
      <c r="G538" s="65">
        <v>105000</v>
      </c>
      <c r="H538" s="65">
        <v>15017.59</v>
      </c>
      <c r="I538" s="66">
        <v>14.3</v>
      </c>
    </row>
    <row r="539" spans="1:9" x14ac:dyDescent="0.2">
      <c r="A539" s="73" t="s">
        <v>597</v>
      </c>
      <c r="B539" s="81" t="s">
        <v>598</v>
      </c>
      <c r="C539" s="81"/>
      <c r="D539" s="81"/>
      <c r="E539" s="82"/>
      <c r="F539" s="82"/>
      <c r="G539" s="21">
        <v>105000</v>
      </c>
      <c r="H539" s="21">
        <v>15017.59</v>
      </c>
      <c r="I539" s="22">
        <v>14.3</v>
      </c>
    </row>
    <row r="540" spans="1:9" x14ac:dyDescent="0.2">
      <c r="A540" s="38" t="s">
        <v>641</v>
      </c>
      <c r="B540" s="107" t="s">
        <v>642</v>
      </c>
      <c r="C540" s="107"/>
      <c r="D540" s="107"/>
      <c r="E540" s="82"/>
      <c r="F540" s="82"/>
      <c r="G540" s="23" t="s">
        <v>0</v>
      </c>
      <c r="H540" s="23">
        <v>13192.65</v>
      </c>
      <c r="I540" s="24" t="s">
        <v>0</v>
      </c>
    </row>
    <row r="541" spans="1:9" x14ac:dyDescent="0.2">
      <c r="A541" s="38" t="s">
        <v>316</v>
      </c>
      <c r="B541" s="107" t="s">
        <v>317</v>
      </c>
      <c r="C541" s="107"/>
      <c r="D541" s="107"/>
      <c r="E541" s="82"/>
      <c r="F541" s="82"/>
      <c r="G541" s="23" t="s">
        <v>0</v>
      </c>
      <c r="H541" s="23">
        <v>1824.94</v>
      </c>
      <c r="I541" s="24" t="s">
        <v>0</v>
      </c>
    </row>
    <row r="542" spans="1:9" x14ac:dyDescent="0.2">
      <c r="A542" s="70" t="s">
        <v>458</v>
      </c>
      <c r="B542" s="116" t="s">
        <v>459</v>
      </c>
      <c r="C542" s="116"/>
      <c r="D542" s="116"/>
      <c r="E542" s="82"/>
      <c r="F542" s="82"/>
      <c r="G542" s="71">
        <v>220000</v>
      </c>
      <c r="H542" s="71">
        <v>21460.44</v>
      </c>
      <c r="I542" s="72">
        <v>9.75</v>
      </c>
    </row>
    <row r="543" spans="1:9" x14ac:dyDescent="0.2">
      <c r="A543" s="117" t="s">
        <v>168</v>
      </c>
      <c r="B543" s="82"/>
      <c r="C543" s="82"/>
      <c r="D543" s="82"/>
      <c r="E543" s="82"/>
      <c r="F543" s="82"/>
      <c r="G543" s="65">
        <v>220000</v>
      </c>
      <c r="H543" s="65">
        <v>21460.44</v>
      </c>
      <c r="I543" s="66">
        <v>9.75</v>
      </c>
    </row>
    <row r="544" spans="1:9" x14ac:dyDescent="0.2">
      <c r="A544" s="117" t="s">
        <v>170</v>
      </c>
      <c r="B544" s="82"/>
      <c r="C544" s="82"/>
      <c r="D544" s="82"/>
      <c r="E544" s="82"/>
      <c r="F544" s="82"/>
      <c r="G544" s="65">
        <v>220000</v>
      </c>
      <c r="H544" s="65">
        <v>21460.44</v>
      </c>
      <c r="I544" s="66">
        <v>9.75</v>
      </c>
    </row>
    <row r="545" spans="1:9" x14ac:dyDescent="0.2">
      <c r="A545" s="73" t="s">
        <v>591</v>
      </c>
      <c r="B545" s="81" t="s">
        <v>592</v>
      </c>
      <c r="C545" s="81"/>
      <c r="D545" s="81"/>
      <c r="E545" s="82"/>
      <c r="F545" s="82"/>
      <c r="G545" s="21">
        <v>220000</v>
      </c>
      <c r="H545" s="21">
        <v>21460.44</v>
      </c>
      <c r="I545" s="22">
        <v>9.75</v>
      </c>
    </row>
    <row r="546" spans="1:9" x14ac:dyDescent="0.2">
      <c r="A546" s="38" t="s">
        <v>282</v>
      </c>
      <c r="B546" s="107" t="s">
        <v>283</v>
      </c>
      <c r="C546" s="107"/>
      <c r="D546" s="107"/>
      <c r="E546" s="82"/>
      <c r="F546" s="82"/>
      <c r="G546" s="23" t="s">
        <v>0</v>
      </c>
      <c r="H546" s="23">
        <v>20135.439999999999</v>
      </c>
      <c r="I546" s="24" t="s">
        <v>0</v>
      </c>
    </row>
    <row r="547" spans="1:9" x14ac:dyDescent="0.2">
      <c r="A547" s="38" t="s">
        <v>239</v>
      </c>
      <c r="B547" s="107" t="s">
        <v>240</v>
      </c>
      <c r="C547" s="107"/>
      <c r="D547" s="107"/>
      <c r="E547" s="82"/>
      <c r="F547" s="82"/>
      <c r="G547" s="23" t="s">
        <v>0</v>
      </c>
      <c r="H547" s="23">
        <v>1325</v>
      </c>
      <c r="I547" s="24" t="s">
        <v>0</v>
      </c>
    </row>
    <row r="548" spans="1:9" x14ac:dyDescent="0.2">
      <c r="A548" s="70" t="s">
        <v>460</v>
      </c>
      <c r="B548" s="116" t="s">
        <v>461</v>
      </c>
      <c r="C548" s="116"/>
      <c r="D548" s="116"/>
      <c r="E548" s="82"/>
      <c r="F548" s="82"/>
      <c r="G548" s="71">
        <v>20000</v>
      </c>
      <c r="H548" s="71">
        <v>0</v>
      </c>
      <c r="I548" s="72">
        <v>0</v>
      </c>
    </row>
    <row r="549" spans="1:9" x14ac:dyDescent="0.2">
      <c r="A549" s="117" t="s">
        <v>168</v>
      </c>
      <c r="B549" s="82"/>
      <c r="C549" s="82"/>
      <c r="D549" s="82"/>
      <c r="E549" s="82"/>
      <c r="F549" s="82"/>
      <c r="G549" s="65">
        <v>20000</v>
      </c>
      <c r="H549" s="65">
        <v>0</v>
      </c>
      <c r="I549" s="66">
        <v>0</v>
      </c>
    </row>
    <row r="550" spans="1:9" x14ac:dyDescent="0.2">
      <c r="A550" s="117" t="s">
        <v>170</v>
      </c>
      <c r="B550" s="82"/>
      <c r="C550" s="82"/>
      <c r="D550" s="82"/>
      <c r="E550" s="82"/>
      <c r="F550" s="82"/>
      <c r="G550" s="65">
        <v>20000</v>
      </c>
      <c r="H550" s="65">
        <v>0</v>
      </c>
      <c r="I550" s="66">
        <v>0</v>
      </c>
    </row>
    <row r="551" spans="1:9" x14ac:dyDescent="0.2">
      <c r="A551" s="73" t="s">
        <v>591</v>
      </c>
      <c r="B551" s="81" t="s">
        <v>592</v>
      </c>
      <c r="C551" s="81"/>
      <c r="D551" s="81"/>
      <c r="E551" s="82"/>
      <c r="F551" s="82"/>
      <c r="G551" s="21">
        <v>20000</v>
      </c>
      <c r="H551" s="21">
        <v>0</v>
      </c>
      <c r="I551" s="22">
        <v>0</v>
      </c>
    </row>
    <row r="552" spans="1:9" x14ac:dyDescent="0.2">
      <c r="A552" s="70" t="s">
        <v>462</v>
      </c>
      <c r="B552" s="116" t="s">
        <v>670</v>
      </c>
      <c r="C552" s="116"/>
      <c r="D552" s="116"/>
      <c r="E552" s="82"/>
      <c r="F552" s="82"/>
      <c r="G552" s="71">
        <v>74000</v>
      </c>
      <c r="H552" s="71">
        <v>21236</v>
      </c>
      <c r="I552" s="72">
        <v>28.7</v>
      </c>
    </row>
    <row r="553" spans="1:9" x14ac:dyDescent="0.2">
      <c r="A553" s="117" t="s">
        <v>172</v>
      </c>
      <c r="B553" s="82"/>
      <c r="C553" s="82"/>
      <c r="D553" s="82"/>
      <c r="E553" s="82"/>
      <c r="F553" s="82"/>
      <c r="G553" s="65">
        <v>0</v>
      </c>
      <c r="H553" s="65">
        <v>21236</v>
      </c>
      <c r="I553" s="66" t="s">
        <v>0</v>
      </c>
    </row>
    <row r="554" spans="1:9" x14ac:dyDescent="0.2">
      <c r="A554" s="117" t="s">
        <v>173</v>
      </c>
      <c r="B554" s="82"/>
      <c r="C554" s="82"/>
      <c r="D554" s="82"/>
      <c r="E554" s="82"/>
      <c r="F554" s="82"/>
      <c r="G554" s="65">
        <v>0</v>
      </c>
      <c r="H554" s="65">
        <v>21236</v>
      </c>
      <c r="I554" s="66" t="s">
        <v>0</v>
      </c>
    </row>
    <row r="555" spans="1:9" x14ac:dyDescent="0.2">
      <c r="A555" s="73" t="s">
        <v>593</v>
      </c>
      <c r="B555" s="81" t="s">
        <v>594</v>
      </c>
      <c r="C555" s="81"/>
      <c r="D555" s="81"/>
      <c r="E555" s="82"/>
      <c r="F555" s="82"/>
      <c r="G555" s="21">
        <v>0</v>
      </c>
      <c r="H555" s="21">
        <v>21236</v>
      </c>
      <c r="I555" s="22" t="s">
        <v>0</v>
      </c>
    </row>
    <row r="556" spans="1:9" x14ac:dyDescent="0.2">
      <c r="A556" s="38" t="s">
        <v>404</v>
      </c>
      <c r="B556" s="107" t="s">
        <v>669</v>
      </c>
      <c r="C556" s="107"/>
      <c r="D556" s="107"/>
      <c r="E556" s="82"/>
      <c r="F556" s="82"/>
      <c r="G556" s="23" t="s">
        <v>0</v>
      </c>
      <c r="H556" s="23">
        <v>21236</v>
      </c>
      <c r="I556" s="24" t="s">
        <v>0</v>
      </c>
    </row>
    <row r="557" spans="1:9" x14ac:dyDescent="0.2">
      <c r="A557" s="117" t="s">
        <v>516</v>
      </c>
      <c r="B557" s="82"/>
      <c r="C557" s="82"/>
      <c r="D557" s="82"/>
      <c r="E557" s="82"/>
      <c r="F557" s="82"/>
      <c r="G557" s="65">
        <v>74000</v>
      </c>
      <c r="H557" s="65">
        <v>0</v>
      </c>
      <c r="I557" s="66">
        <v>0</v>
      </c>
    </row>
    <row r="558" spans="1:9" x14ac:dyDescent="0.2">
      <c r="A558" s="117" t="s">
        <v>179</v>
      </c>
      <c r="B558" s="82"/>
      <c r="C558" s="82"/>
      <c r="D558" s="82"/>
      <c r="E558" s="82"/>
      <c r="F558" s="82"/>
      <c r="G558" s="65">
        <v>74000</v>
      </c>
      <c r="H558" s="65">
        <v>0</v>
      </c>
      <c r="I558" s="66">
        <v>0</v>
      </c>
    </row>
    <row r="559" spans="1:9" x14ac:dyDescent="0.2">
      <c r="A559" s="73" t="s">
        <v>593</v>
      </c>
      <c r="B559" s="81" t="s">
        <v>594</v>
      </c>
      <c r="C559" s="81"/>
      <c r="D559" s="81"/>
      <c r="E559" s="82"/>
      <c r="F559" s="82"/>
      <c r="G559" s="21">
        <v>74000</v>
      </c>
      <c r="H559" s="21">
        <v>0</v>
      </c>
      <c r="I559" s="22">
        <v>0</v>
      </c>
    </row>
    <row r="560" spans="1:9" x14ac:dyDescent="0.2">
      <c r="A560" s="70" t="s">
        <v>463</v>
      </c>
      <c r="B560" s="116" t="s">
        <v>464</v>
      </c>
      <c r="C560" s="116"/>
      <c r="D560" s="116"/>
      <c r="E560" s="82"/>
      <c r="F560" s="82"/>
      <c r="G560" s="71">
        <v>0</v>
      </c>
      <c r="H560" s="71">
        <v>33565.11</v>
      </c>
      <c r="I560" s="72" t="s">
        <v>0</v>
      </c>
    </row>
    <row r="561" spans="1:9" x14ac:dyDescent="0.2">
      <c r="A561" s="117" t="s">
        <v>172</v>
      </c>
      <c r="B561" s="82"/>
      <c r="C561" s="82"/>
      <c r="D561" s="82"/>
      <c r="E561" s="82"/>
      <c r="F561" s="82"/>
      <c r="G561" s="65">
        <v>0</v>
      </c>
      <c r="H561" s="65">
        <v>23853.61</v>
      </c>
      <c r="I561" s="66" t="s">
        <v>0</v>
      </c>
    </row>
    <row r="562" spans="1:9" x14ac:dyDescent="0.2">
      <c r="A562" s="117" t="s">
        <v>174</v>
      </c>
      <c r="B562" s="82"/>
      <c r="C562" s="82"/>
      <c r="D562" s="82"/>
      <c r="E562" s="82"/>
      <c r="F562" s="82"/>
      <c r="G562" s="65">
        <v>0</v>
      </c>
      <c r="H562" s="65">
        <v>23853.61</v>
      </c>
      <c r="I562" s="66" t="s">
        <v>0</v>
      </c>
    </row>
    <row r="563" spans="1:9" x14ac:dyDescent="0.2">
      <c r="A563" s="73" t="s">
        <v>601</v>
      </c>
      <c r="B563" s="81" t="s">
        <v>602</v>
      </c>
      <c r="C563" s="81"/>
      <c r="D563" s="81"/>
      <c r="E563" s="82"/>
      <c r="F563" s="82"/>
      <c r="G563" s="21">
        <v>0</v>
      </c>
      <c r="H563" s="21">
        <v>23853.61</v>
      </c>
      <c r="I563" s="22" t="s">
        <v>0</v>
      </c>
    </row>
    <row r="564" spans="1:9" x14ac:dyDescent="0.2">
      <c r="A564" s="38" t="s">
        <v>323</v>
      </c>
      <c r="B564" s="107" t="s">
        <v>322</v>
      </c>
      <c r="C564" s="107"/>
      <c r="D564" s="107"/>
      <c r="E564" s="82"/>
      <c r="F564" s="82"/>
      <c r="G564" s="23" t="s">
        <v>0</v>
      </c>
      <c r="H564" s="23">
        <v>23853.61</v>
      </c>
      <c r="I564" s="24" t="s">
        <v>0</v>
      </c>
    </row>
    <row r="565" spans="1:9" x14ac:dyDescent="0.2">
      <c r="A565" s="117" t="s">
        <v>516</v>
      </c>
      <c r="B565" s="82"/>
      <c r="C565" s="82"/>
      <c r="D565" s="82"/>
      <c r="E565" s="82"/>
      <c r="F565" s="82"/>
      <c r="G565" s="65">
        <v>0</v>
      </c>
      <c r="H565" s="65">
        <v>9711.5</v>
      </c>
      <c r="I565" s="66" t="s">
        <v>0</v>
      </c>
    </row>
    <row r="566" spans="1:9" x14ac:dyDescent="0.2">
      <c r="A566" s="117" t="s">
        <v>179</v>
      </c>
      <c r="B566" s="82"/>
      <c r="C566" s="82"/>
      <c r="D566" s="82"/>
      <c r="E566" s="82"/>
      <c r="F566" s="82"/>
      <c r="G566" s="65">
        <v>0</v>
      </c>
      <c r="H566" s="65">
        <v>9711.5</v>
      </c>
      <c r="I566" s="66" t="s">
        <v>0</v>
      </c>
    </row>
    <row r="567" spans="1:9" x14ac:dyDescent="0.2">
      <c r="A567" s="73" t="s">
        <v>597</v>
      </c>
      <c r="B567" s="81" t="s">
        <v>598</v>
      </c>
      <c r="C567" s="81"/>
      <c r="D567" s="81"/>
      <c r="E567" s="82"/>
      <c r="F567" s="82"/>
      <c r="G567" s="21">
        <v>0</v>
      </c>
      <c r="H567" s="21">
        <v>9711.5</v>
      </c>
      <c r="I567" s="22" t="s">
        <v>0</v>
      </c>
    </row>
    <row r="568" spans="1:9" x14ac:dyDescent="0.2">
      <c r="A568" s="38" t="s">
        <v>296</v>
      </c>
      <c r="B568" s="107" t="s">
        <v>297</v>
      </c>
      <c r="C568" s="107"/>
      <c r="D568" s="107"/>
      <c r="E568" s="82"/>
      <c r="F568" s="82"/>
      <c r="G568" s="23" t="s">
        <v>0</v>
      </c>
      <c r="H568" s="23">
        <v>9711.5</v>
      </c>
      <c r="I568" s="24" t="s">
        <v>0</v>
      </c>
    </row>
    <row r="569" spans="1:9" x14ac:dyDescent="0.2">
      <c r="A569" s="70" t="s">
        <v>465</v>
      </c>
      <c r="B569" s="116" t="s">
        <v>466</v>
      </c>
      <c r="C569" s="116"/>
      <c r="D569" s="116"/>
      <c r="E569" s="82"/>
      <c r="F569" s="82"/>
      <c r="G569" s="71">
        <v>44000</v>
      </c>
      <c r="H569" s="71">
        <v>0</v>
      </c>
      <c r="I569" s="72">
        <v>0</v>
      </c>
    </row>
    <row r="570" spans="1:9" x14ac:dyDescent="0.2">
      <c r="A570" s="117" t="s">
        <v>168</v>
      </c>
      <c r="B570" s="82"/>
      <c r="C570" s="82"/>
      <c r="D570" s="82"/>
      <c r="E570" s="82"/>
      <c r="F570" s="82"/>
      <c r="G570" s="65">
        <v>44000</v>
      </c>
      <c r="H570" s="65">
        <v>0</v>
      </c>
      <c r="I570" s="66">
        <v>0</v>
      </c>
    </row>
    <row r="571" spans="1:9" x14ac:dyDescent="0.2">
      <c r="A571" s="117" t="s">
        <v>171</v>
      </c>
      <c r="B571" s="82"/>
      <c r="C571" s="82"/>
      <c r="D571" s="82"/>
      <c r="E571" s="82"/>
      <c r="F571" s="82"/>
      <c r="G571" s="65">
        <v>44000</v>
      </c>
      <c r="H571" s="65">
        <v>0</v>
      </c>
      <c r="I571" s="66">
        <v>0</v>
      </c>
    </row>
    <row r="572" spans="1:9" x14ac:dyDescent="0.2">
      <c r="A572" s="73" t="s">
        <v>597</v>
      </c>
      <c r="B572" s="81" t="s">
        <v>598</v>
      </c>
      <c r="C572" s="81"/>
      <c r="D572" s="81"/>
      <c r="E572" s="82"/>
      <c r="F572" s="82"/>
      <c r="G572" s="21">
        <v>44000</v>
      </c>
      <c r="H572" s="21">
        <v>0</v>
      </c>
      <c r="I572" s="22">
        <v>0</v>
      </c>
    </row>
    <row r="573" spans="1:9" x14ac:dyDescent="0.2">
      <c r="A573" s="70" t="s">
        <v>467</v>
      </c>
      <c r="B573" s="116" t="s">
        <v>468</v>
      </c>
      <c r="C573" s="116"/>
      <c r="D573" s="116"/>
      <c r="E573" s="82"/>
      <c r="F573" s="82"/>
      <c r="G573" s="71">
        <v>108122</v>
      </c>
      <c r="H573" s="71">
        <v>3804.43</v>
      </c>
      <c r="I573" s="72">
        <v>3.52</v>
      </c>
    </row>
    <row r="574" spans="1:9" x14ac:dyDescent="0.2">
      <c r="A574" s="117" t="s">
        <v>165</v>
      </c>
      <c r="B574" s="82"/>
      <c r="C574" s="82"/>
      <c r="D574" s="82"/>
      <c r="E574" s="82"/>
      <c r="F574" s="82"/>
      <c r="G574" s="65">
        <v>23718</v>
      </c>
      <c r="H574" s="65">
        <v>0</v>
      </c>
      <c r="I574" s="66">
        <v>0</v>
      </c>
    </row>
    <row r="575" spans="1:9" x14ac:dyDescent="0.2">
      <c r="A575" s="117" t="s">
        <v>166</v>
      </c>
      <c r="B575" s="82"/>
      <c r="C575" s="82"/>
      <c r="D575" s="82"/>
      <c r="E575" s="82"/>
      <c r="F575" s="82"/>
      <c r="G575" s="65">
        <v>23718</v>
      </c>
      <c r="H575" s="65">
        <v>0</v>
      </c>
      <c r="I575" s="66">
        <v>0</v>
      </c>
    </row>
    <row r="576" spans="1:9" x14ac:dyDescent="0.2">
      <c r="A576" s="73" t="s">
        <v>591</v>
      </c>
      <c r="B576" s="81" t="s">
        <v>592</v>
      </c>
      <c r="C576" s="81"/>
      <c r="D576" s="81"/>
      <c r="E576" s="82"/>
      <c r="F576" s="82"/>
      <c r="G576" s="21">
        <v>23718</v>
      </c>
      <c r="H576" s="21">
        <v>0</v>
      </c>
      <c r="I576" s="22">
        <v>0</v>
      </c>
    </row>
    <row r="577" spans="1:9" x14ac:dyDescent="0.2">
      <c r="A577" s="117" t="s">
        <v>172</v>
      </c>
      <c r="B577" s="82"/>
      <c r="C577" s="82"/>
      <c r="D577" s="82"/>
      <c r="E577" s="82"/>
      <c r="F577" s="82"/>
      <c r="G577" s="65">
        <v>64873</v>
      </c>
      <c r="H577" s="65">
        <v>1418.75</v>
      </c>
      <c r="I577" s="66">
        <v>2.19</v>
      </c>
    </row>
    <row r="578" spans="1:9" x14ac:dyDescent="0.2">
      <c r="A578" s="117" t="s">
        <v>173</v>
      </c>
      <c r="B578" s="82"/>
      <c r="C578" s="82"/>
      <c r="D578" s="82"/>
      <c r="E578" s="82"/>
      <c r="F578" s="82"/>
      <c r="G578" s="65">
        <v>64873</v>
      </c>
      <c r="H578" s="65">
        <v>1418.75</v>
      </c>
      <c r="I578" s="66">
        <v>2.19</v>
      </c>
    </row>
    <row r="579" spans="1:9" x14ac:dyDescent="0.2">
      <c r="A579" s="73" t="s">
        <v>591</v>
      </c>
      <c r="B579" s="81" t="s">
        <v>592</v>
      </c>
      <c r="C579" s="81"/>
      <c r="D579" s="81"/>
      <c r="E579" s="82"/>
      <c r="F579" s="82"/>
      <c r="G579" s="21">
        <v>35576</v>
      </c>
      <c r="H579" s="21">
        <v>0</v>
      </c>
      <c r="I579" s="22">
        <v>0</v>
      </c>
    </row>
    <row r="580" spans="1:9" x14ac:dyDescent="0.2">
      <c r="A580" s="73" t="s">
        <v>597</v>
      </c>
      <c r="B580" s="81" t="s">
        <v>598</v>
      </c>
      <c r="C580" s="81"/>
      <c r="D580" s="81"/>
      <c r="E580" s="82"/>
      <c r="F580" s="82"/>
      <c r="G580" s="21">
        <v>29297</v>
      </c>
      <c r="H580" s="21">
        <v>1418.75</v>
      </c>
      <c r="I580" s="22">
        <v>4.84</v>
      </c>
    </row>
    <row r="581" spans="1:9" x14ac:dyDescent="0.2">
      <c r="A581" s="38" t="s">
        <v>320</v>
      </c>
      <c r="B581" s="107" t="s">
        <v>321</v>
      </c>
      <c r="C581" s="107"/>
      <c r="D581" s="107"/>
      <c r="E581" s="82"/>
      <c r="F581" s="82"/>
      <c r="G581" s="23" t="s">
        <v>0</v>
      </c>
      <c r="H581" s="23">
        <v>1418.75</v>
      </c>
      <c r="I581" s="24" t="s">
        <v>0</v>
      </c>
    </row>
    <row r="582" spans="1:9" x14ac:dyDescent="0.2">
      <c r="A582" s="117" t="s">
        <v>516</v>
      </c>
      <c r="B582" s="82"/>
      <c r="C582" s="82"/>
      <c r="D582" s="82"/>
      <c r="E582" s="82"/>
      <c r="F582" s="82"/>
      <c r="G582" s="65">
        <v>19531</v>
      </c>
      <c r="H582" s="65">
        <v>2385.6799999999998</v>
      </c>
      <c r="I582" s="66">
        <v>12.21</v>
      </c>
    </row>
    <row r="583" spans="1:9" x14ac:dyDescent="0.2">
      <c r="A583" s="117" t="s">
        <v>179</v>
      </c>
      <c r="B583" s="82"/>
      <c r="C583" s="82"/>
      <c r="D583" s="82"/>
      <c r="E583" s="82"/>
      <c r="F583" s="82"/>
      <c r="G583" s="65">
        <v>19531</v>
      </c>
      <c r="H583" s="65">
        <v>2385.6799999999998</v>
      </c>
      <c r="I583" s="66">
        <v>12.21</v>
      </c>
    </row>
    <row r="584" spans="1:9" x14ac:dyDescent="0.2">
      <c r="A584" s="73" t="s">
        <v>597</v>
      </c>
      <c r="B584" s="81" t="s">
        <v>598</v>
      </c>
      <c r="C584" s="81"/>
      <c r="D584" s="81"/>
      <c r="E584" s="82"/>
      <c r="F584" s="82"/>
      <c r="G584" s="21">
        <v>19531</v>
      </c>
      <c r="H584" s="21">
        <v>2385.6799999999998</v>
      </c>
      <c r="I584" s="22">
        <v>12.21</v>
      </c>
    </row>
    <row r="585" spans="1:9" x14ac:dyDescent="0.2">
      <c r="A585" s="38" t="s">
        <v>338</v>
      </c>
      <c r="B585" s="107" t="s">
        <v>339</v>
      </c>
      <c r="C585" s="107"/>
      <c r="D585" s="107"/>
      <c r="E585" s="82"/>
      <c r="F585" s="82"/>
      <c r="G585" s="23" t="s">
        <v>0</v>
      </c>
      <c r="H585" s="23">
        <v>2385.6799999999998</v>
      </c>
      <c r="I585" s="24" t="s">
        <v>0</v>
      </c>
    </row>
    <row r="586" spans="1:9" x14ac:dyDescent="0.2">
      <c r="A586" s="70" t="s">
        <v>643</v>
      </c>
      <c r="B586" s="116" t="s">
        <v>644</v>
      </c>
      <c r="C586" s="116"/>
      <c r="D586" s="116"/>
      <c r="E586" s="82"/>
      <c r="F586" s="82"/>
      <c r="G586" s="71">
        <v>429000</v>
      </c>
      <c r="H586" s="71">
        <v>55082.2</v>
      </c>
      <c r="I586" s="72">
        <v>12.84</v>
      </c>
    </row>
    <row r="587" spans="1:9" x14ac:dyDescent="0.2">
      <c r="A587" s="117" t="s">
        <v>168</v>
      </c>
      <c r="B587" s="82"/>
      <c r="C587" s="82"/>
      <c r="D587" s="82"/>
      <c r="E587" s="82"/>
      <c r="F587" s="82"/>
      <c r="G587" s="65">
        <v>30000</v>
      </c>
      <c r="H587" s="65">
        <v>0</v>
      </c>
      <c r="I587" s="66">
        <v>0</v>
      </c>
    </row>
    <row r="588" spans="1:9" x14ac:dyDescent="0.2">
      <c r="A588" s="117" t="s">
        <v>171</v>
      </c>
      <c r="B588" s="82"/>
      <c r="C588" s="82"/>
      <c r="D588" s="82"/>
      <c r="E588" s="82"/>
      <c r="F588" s="82"/>
      <c r="G588" s="65">
        <v>30000</v>
      </c>
      <c r="H588" s="65">
        <v>0</v>
      </c>
      <c r="I588" s="66">
        <v>0</v>
      </c>
    </row>
    <row r="589" spans="1:9" x14ac:dyDescent="0.2">
      <c r="A589" s="73" t="s">
        <v>597</v>
      </c>
      <c r="B589" s="81" t="s">
        <v>598</v>
      </c>
      <c r="C589" s="81"/>
      <c r="D589" s="81"/>
      <c r="E589" s="82"/>
      <c r="F589" s="82"/>
      <c r="G589" s="21">
        <v>30000</v>
      </c>
      <c r="H589" s="21">
        <v>0</v>
      </c>
      <c r="I589" s="22">
        <v>0</v>
      </c>
    </row>
    <row r="590" spans="1:9" x14ac:dyDescent="0.2">
      <c r="A590" s="117" t="s">
        <v>516</v>
      </c>
      <c r="B590" s="82"/>
      <c r="C590" s="82"/>
      <c r="D590" s="82"/>
      <c r="E590" s="82"/>
      <c r="F590" s="82"/>
      <c r="G590" s="65">
        <v>399000</v>
      </c>
      <c r="H590" s="65">
        <v>55082.2</v>
      </c>
      <c r="I590" s="66">
        <v>13.81</v>
      </c>
    </row>
    <row r="591" spans="1:9" x14ac:dyDescent="0.2">
      <c r="A591" s="117" t="s">
        <v>179</v>
      </c>
      <c r="B591" s="82"/>
      <c r="C591" s="82"/>
      <c r="D591" s="82"/>
      <c r="E591" s="82"/>
      <c r="F591" s="82"/>
      <c r="G591" s="65">
        <v>399000</v>
      </c>
      <c r="H591" s="65">
        <v>55082.2</v>
      </c>
      <c r="I591" s="66">
        <v>13.81</v>
      </c>
    </row>
    <row r="592" spans="1:9" x14ac:dyDescent="0.2">
      <c r="A592" s="73" t="s">
        <v>620</v>
      </c>
      <c r="B592" s="81" t="s">
        <v>621</v>
      </c>
      <c r="C592" s="81"/>
      <c r="D592" s="81"/>
      <c r="E592" s="82"/>
      <c r="F592" s="82"/>
      <c r="G592" s="21">
        <v>399000</v>
      </c>
      <c r="H592" s="21">
        <v>55082.2</v>
      </c>
      <c r="I592" s="22">
        <v>13.81</v>
      </c>
    </row>
    <row r="593" spans="1:9" x14ac:dyDescent="0.2">
      <c r="A593" s="38" t="s">
        <v>346</v>
      </c>
      <c r="B593" s="107" t="s">
        <v>347</v>
      </c>
      <c r="C593" s="107"/>
      <c r="D593" s="107"/>
      <c r="E593" s="82"/>
      <c r="F593" s="82"/>
      <c r="G593" s="23" t="s">
        <v>0</v>
      </c>
      <c r="H593" s="23">
        <v>55082.2</v>
      </c>
      <c r="I593" s="24" t="s">
        <v>0</v>
      </c>
    </row>
    <row r="594" spans="1:9" x14ac:dyDescent="0.2">
      <c r="A594" s="70" t="s">
        <v>645</v>
      </c>
      <c r="B594" s="116" t="s">
        <v>646</v>
      </c>
      <c r="C594" s="116"/>
      <c r="D594" s="116"/>
      <c r="E594" s="82"/>
      <c r="F594" s="82"/>
      <c r="G594" s="71">
        <v>1726000</v>
      </c>
      <c r="H594" s="71">
        <v>0</v>
      </c>
      <c r="I594" s="72">
        <v>0</v>
      </c>
    </row>
    <row r="595" spans="1:9" x14ac:dyDescent="0.2">
      <c r="A595" s="117" t="s">
        <v>172</v>
      </c>
      <c r="B595" s="82"/>
      <c r="C595" s="82"/>
      <c r="D595" s="82"/>
      <c r="E595" s="82"/>
      <c r="F595" s="82"/>
      <c r="G595" s="65">
        <v>1726000</v>
      </c>
      <c r="H595" s="65">
        <v>0</v>
      </c>
      <c r="I595" s="66">
        <v>0</v>
      </c>
    </row>
    <row r="596" spans="1:9" x14ac:dyDescent="0.2">
      <c r="A596" s="117" t="s">
        <v>174</v>
      </c>
      <c r="B596" s="82"/>
      <c r="C596" s="82"/>
      <c r="D596" s="82"/>
      <c r="E596" s="82"/>
      <c r="F596" s="82"/>
      <c r="G596" s="65">
        <v>1726000</v>
      </c>
      <c r="H596" s="65">
        <v>0</v>
      </c>
      <c r="I596" s="66">
        <v>0</v>
      </c>
    </row>
    <row r="597" spans="1:9" x14ac:dyDescent="0.2">
      <c r="A597" s="73" t="s">
        <v>597</v>
      </c>
      <c r="B597" s="81" t="s">
        <v>598</v>
      </c>
      <c r="C597" s="81"/>
      <c r="D597" s="81"/>
      <c r="E597" s="82"/>
      <c r="F597" s="82"/>
      <c r="G597" s="21">
        <v>1726000</v>
      </c>
      <c r="H597" s="21">
        <v>0</v>
      </c>
      <c r="I597" s="22">
        <v>0</v>
      </c>
    </row>
    <row r="598" spans="1:9" x14ac:dyDescent="0.2">
      <c r="A598" s="70" t="s">
        <v>647</v>
      </c>
      <c r="B598" s="116" t="s">
        <v>648</v>
      </c>
      <c r="C598" s="116"/>
      <c r="D598" s="116"/>
      <c r="E598" s="82"/>
      <c r="F598" s="82"/>
      <c r="G598" s="71">
        <v>15000</v>
      </c>
      <c r="H598" s="71">
        <v>0</v>
      </c>
      <c r="I598" s="72">
        <v>0</v>
      </c>
    </row>
    <row r="599" spans="1:9" x14ac:dyDescent="0.2">
      <c r="A599" s="117" t="s">
        <v>168</v>
      </c>
      <c r="B599" s="82"/>
      <c r="C599" s="82"/>
      <c r="D599" s="82"/>
      <c r="E599" s="82"/>
      <c r="F599" s="82"/>
      <c r="G599" s="65">
        <v>15000</v>
      </c>
      <c r="H599" s="65">
        <v>0</v>
      </c>
      <c r="I599" s="66">
        <v>0</v>
      </c>
    </row>
    <row r="600" spans="1:9" x14ac:dyDescent="0.2">
      <c r="A600" s="117" t="s">
        <v>171</v>
      </c>
      <c r="B600" s="82"/>
      <c r="C600" s="82"/>
      <c r="D600" s="82"/>
      <c r="E600" s="82"/>
      <c r="F600" s="82"/>
      <c r="G600" s="65">
        <v>15000</v>
      </c>
      <c r="H600" s="65">
        <v>0</v>
      </c>
      <c r="I600" s="66">
        <v>0</v>
      </c>
    </row>
    <row r="601" spans="1:9" x14ac:dyDescent="0.2">
      <c r="A601" s="73" t="s">
        <v>597</v>
      </c>
      <c r="B601" s="81" t="s">
        <v>598</v>
      </c>
      <c r="C601" s="81"/>
      <c r="D601" s="81"/>
      <c r="E601" s="82"/>
      <c r="F601" s="82"/>
      <c r="G601" s="21">
        <v>15000</v>
      </c>
      <c r="H601" s="21">
        <v>0</v>
      </c>
      <c r="I601" s="22">
        <v>0</v>
      </c>
    </row>
    <row r="602" spans="1:9" x14ac:dyDescent="0.2">
      <c r="A602" s="70" t="s">
        <v>649</v>
      </c>
      <c r="B602" s="116" t="s">
        <v>650</v>
      </c>
      <c r="C602" s="116"/>
      <c r="D602" s="116"/>
      <c r="E602" s="82"/>
      <c r="F602" s="82"/>
      <c r="G602" s="71">
        <v>132700</v>
      </c>
      <c r="H602" s="71">
        <v>0</v>
      </c>
      <c r="I602" s="72">
        <v>0</v>
      </c>
    </row>
    <row r="603" spans="1:9" x14ac:dyDescent="0.2">
      <c r="A603" s="117" t="s">
        <v>516</v>
      </c>
      <c r="B603" s="82"/>
      <c r="C603" s="82"/>
      <c r="D603" s="82"/>
      <c r="E603" s="82"/>
      <c r="F603" s="82"/>
      <c r="G603" s="65">
        <v>132700</v>
      </c>
      <c r="H603" s="65">
        <v>0</v>
      </c>
      <c r="I603" s="66">
        <v>0</v>
      </c>
    </row>
    <row r="604" spans="1:9" x14ac:dyDescent="0.2">
      <c r="A604" s="117" t="s">
        <v>179</v>
      </c>
      <c r="B604" s="82"/>
      <c r="C604" s="82"/>
      <c r="D604" s="82"/>
      <c r="E604" s="82"/>
      <c r="F604" s="82"/>
      <c r="G604" s="65">
        <v>132700</v>
      </c>
      <c r="H604" s="65">
        <v>0</v>
      </c>
      <c r="I604" s="66">
        <v>0</v>
      </c>
    </row>
    <row r="605" spans="1:9" x14ac:dyDescent="0.2">
      <c r="A605" s="73" t="s">
        <v>597</v>
      </c>
      <c r="B605" s="81" t="s">
        <v>598</v>
      </c>
      <c r="C605" s="81"/>
      <c r="D605" s="81"/>
      <c r="E605" s="82"/>
      <c r="F605" s="82"/>
      <c r="G605" s="21">
        <v>132700</v>
      </c>
      <c r="H605" s="21">
        <v>0</v>
      </c>
      <c r="I605" s="22">
        <v>0</v>
      </c>
    </row>
    <row r="606" spans="1:9" x14ac:dyDescent="0.2">
      <c r="A606" s="70" t="s">
        <v>651</v>
      </c>
      <c r="B606" s="116" t="s">
        <v>652</v>
      </c>
      <c r="C606" s="116"/>
      <c r="D606" s="116"/>
      <c r="E606" s="82"/>
      <c r="F606" s="82"/>
      <c r="G606" s="71">
        <v>13300</v>
      </c>
      <c r="H606" s="71">
        <v>0</v>
      </c>
      <c r="I606" s="72">
        <v>0</v>
      </c>
    </row>
    <row r="607" spans="1:9" x14ac:dyDescent="0.2">
      <c r="A607" s="117" t="s">
        <v>168</v>
      </c>
      <c r="B607" s="82"/>
      <c r="C607" s="82"/>
      <c r="D607" s="82"/>
      <c r="E607" s="82"/>
      <c r="F607" s="82"/>
      <c r="G607" s="65">
        <v>13300</v>
      </c>
      <c r="H607" s="65">
        <v>0</v>
      </c>
      <c r="I607" s="66">
        <v>0</v>
      </c>
    </row>
    <row r="608" spans="1:9" x14ac:dyDescent="0.2">
      <c r="A608" s="117" t="s">
        <v>171</v>
      </c>
      <c r="B608" s="82"/>
      <c r="C608" s="82"/>
      <c r="D608" s="82"/>
      <c r="E608" s="82"/>
      <c r="F608" s="82"/>
      <c r="G608" s="65">
        <v>13300</v>
      </c>
      <c r="H608" s="65">
        <v>0</v>
      </c>
      <c r="I608" s="66">
        <v>0</v>
      </c>
    </row>
    <row r="609" spans="1:9" x14ac:dyDescent="0.2">
      <c r="A609" s="73" t="s">
        <v>597</v>
      </c>
      <c r="B609" s="81" t="s">
        <v>598</v>
      </c>
      <c r="C609" s="81"/>
      <c r="D609" s="81"/>
      <c r="E609" s="82"/>
      <c r="F609" s="82"/>
      <c r="G609" s="21">
        <v>13300</v>
      </c>
      <c r="H609" s="21">
        <v>0</v>
      </c>
      <c r="I609" s="22">
        <v>0</v>
      </c>
    </row>
    <row r="610" spans="1:9" x14ac:dyDescent="0.2">
      <c r="A610" s="70" t="s">
        <v>653</v>
      </c>
      <c r="B610" s="116" t="s">
        <v>654</v>
      </c>
      <c r="C610" s="116"/>
      <c r="D610" s="116"/>
      <c r="E610" s="82"/>
      <c r="F610" s="82"/>
      <c r="G610" s="71">
        <v>40000</v>
      </c>
      <c r="H610" s="71">
        <v>0</v>
      </c>
      <c r="I610" s="72">
        <v>0</v>
      </c>
    </row>
    <row r="611" spans="1:9" x14ac:dyDescent="0.2">
      <c r="A611" s="117" t="s">
        <v>516</v>
      </c>
      <c r="B611" s="82"/>
      <c r="C611" s="82"/>
      <c r="D611" s="82"/>
      <c r="E611" s="82"/>
      <c r="F611" s="82"/>
      <c r="G611" s="65">
        <v>40000</v>
      </c>
      <c r="H611" s="65">
        <v>0</v>
      </c>
      <c r="I611" s="66">
        <v>0</v>
      </c>
    </row>
    <row r="612" spans="1:9" x14ac:dyDescent="0.2">
      <c r="A612" s="117" t="s">
        <v>179</v>
      </c>
      <c r="B612" s="82"/>
      <c r="C612" s="82"/>
      <c r="D612" s="82"/>
      <c r="E612" s="82"/>
      <c r="F612" s="82"/>
      <c r="G612" s="65">
        <v>40000</v>
      </c>
      <c r="H612" s="65">
        <v>0</v>
      </c>
      <c r="I612" s="66">
        <v>0</v>
      </c>
    </row>
    <row r="613" spans="1:9" x14ac:dyDescent="0.2">
      <c r="A613" s="73" t="s">
        <v>597</v>
      </c>
      <c r="B613" s="81" t="s">
        <v>598</v>
      </c>
      <c r="C613" s="81"/>
      <c r="D613" s="81"/>
      <c r="E613" s="82"/>
      <c r="F613" s="82"/>
      <c r="G613" s="21">
        <v>40000</v>
      </c>
      <c r="H613" s="21">
        <v>0</v>
      </c>
      <c r="I613" s="22">
        <v>0</v>
      </c>
    </row>
    <row r="614" spans="1:9" x14ac:dyDescent="0.2">
      <c r="A614" s="70" t="s">
        <v>655</v>
      </c>
      <c r="B614" s="116" t="s">
        <v>656</v>
      </c>
      <c r="C614" s="116"/>
      <c r="D614" s="116"/>
      <c r="E614" s="82"/>
      <c r="F614" s="82"/>
      <c r="G614" s="71">
        <v>40000</v>
      </c>
      <c r="H614" s="71">
        <v>0</v>
      </c>
      <c r="I614" s="72">
        <v>0</v>
      </c>
    </row>
    <row r="615" spans="1:9" x14ac:dyDescent="0.2">
      <c r="A615" s="117" t="s">
        <v>168</v>
      </c>
      <c r="B615" s="82"/>
      <c r="C615" s="82"/>
      <c r="D615" s="82"/>
      <c r="E615" s="82"/>
      <c r="F615" s="82"/>
      <c r="G615" s="65">
        <v>40000</v>
      </c>
      <c r="H615" s="65">
        <v>0</v>
      </c>
      <c r="I615" s="66">
        <v>0</v>
      </c>
    </row>
    <row r="616" spans="1:9" x14ac:dyDescent="0.2">
      <c r="A616" s="117" t="s">
        <v>171</v>
      </c>
      <c r="B616" s="82"/>
      <c r="C616" s="82"/>
      <c r="D616" s="82"/>
      <c r="E616" s="82"/>
      <c r="F616" s="82"/>
      <c r="G616" s="65">
        <v>40000</v>
      </c>
      <c r="H616" s="65">
        <v>0</v>
      </c>
      <c r="I616" s="66">
        <v>0</v>
      </c>
    </row>
    <row r="617" spans="1:9" x14ac:dyDescent="0.2">
      <c r="A617" s="73" t="s">
        <v>599</v>
      </c>
      <c r="B617" s="81" t="s">
        <v>600</v>
      </c>
      <c r="C617" s="81"/>
      <c r="D617" s="81"/>
      <c r="E617" s="82"/>
      <c r="F617" s="82"/>
      <c r="G617" s="21">
        <v>40000</v>
      </c>
      <c r="H617" s="21">
        <v>0</v>
      </c>
      <c r="I617" s="22">
        <v>0</v>
      </c>
    </row>
    <row r="618" spans="1:9" x14ac:dyDescent="0.2">
      <c r="A618" s="67" t="s">
        <v>401</v>
      </c>
      <c r="B618" s="118" t="s">
        <v>402</v>
      </c>
      <c r="C618" s="118"/>
      <c r="D618" s="118"/>
      <c r="E618" s="82"/>
      <c r="F618" s="82"/>
      <c r="G618" s="68">
        <v>172600</v>
      </c>
      <c r="H618" s="68">
        <v>44593.45</v>
      </c>
      <c r="I618" s="69">
        <v>25.84</v>
      </c>
    </row>
    <row r="619" spans="1:9" x14ac:dyDescent="0.2">
      <c r="A619" s="70" t="s">
        <v>469</v>
      </c>
      <c r="B619" s="116" t="s">
        <v>470</v>
      </c>
      <c r="C619" s="116"/>
      <c r="D619" s="116"/>
      <c r="E619" s="82"/>
      <c r="F619" s="82"/>
      <c r="G619" s="71">
        <v>61000</v>
      </c>
      <c r="H619" s="71">
        <v>1040</v>
      </c>
      <c r="I619" s="72">
        <v>1.7</v>
      </c>
    </row>
    <row r="620" spans="1:9" x14ac:dyDescent="0.2">
      <c r="A620" s="117" t="s">
        <v>168</v>
      </c>
      <c r="B620" s="82"/>
      <c r="C620" s="82"/>
      <c r="D620" s="82"/>
      <c r="E620" s="82"/>
      <c r="F620" s="82"/>
      <c r="G620" s="65">
        <v>61000</v>
      </c>
      <c r="H620" s="65">
        <v>1040</v>
      </c>
      <c r="I620" s="66">
        <v>1.7</v>
      </c>
    </row>
    <row r="621" spans="1:9" x14ac:dyDescent="0.2">
      <c r="A621" s="117" t="s">
        <v>170</v>
      </c>
      <c r="B621" s="82"/>
      <c r="C621" s="82"/>
      <c r="D621" s="82"/>
      <c r="E621" s="82"/>
      <c r="F621" s="82"/>
      <c r="G621" s="65">
        <v>61000</v>
      </c>
      <c r="H621" s="65">
        <v>1040</v>
      </c>
      <c r="I621" s="66">
        <v>1.7</v>
      </c>
    </row>
    <row r="622" spans="1:9" x14ac:dyDescent="0.2">
      <c r="A622" s="73" t="s">
        <v>591</v>
      </c>
      <c r="B622" s="81" t="s">
        <v>592</v>
      </c>
      <c r="C622" s="81"/>
      <c r="D622" s="81"/>
      <c r="E622" s="82"/>
      <c r="F622" s="82"/>
      <c r="G622" s="21">
        <v>61000</v>
      </c>
      <c r="H622" s="21">
        <v>1040</v>
      </c>
      <c r="I622" s="22">
        <v>1.7</v>
      </c>
    </row>
    <row r="623" spans="1:9" x14ac:dyDescent="0.2">
      <c r="A623" s="38" t="s">
        <v>282</v>
      </c>
      <c r="B623" s="107" t="s">
        <v>283</v>
      </c>
      <c r="C623" s="107"/>
      <c r="D623" s="107"/>
      <c r="E623" s="82"/>
      <c r="F623" s="82"/>
      <c r="G623" s="23" t="s">
        <v>0</v>
      </c>
      <c r="H623" s="23">
        <v>540</v>
      </c>
      <c r="I623" s="24" t="s">
        <v>0</v>
      </c>
    </row>
    <row r="624" spans="1:9" x14ac:dyDescent="0.2">
      <c r="A624" s="38" t="s">
        <v>239</v>
      </c>
      <c r="B624" s="107" t="s">
        <v>240</v>
      </c>
      <c r="C624" s="107"/>
      <c r="D624" s="107"/>
      <c r="E624" s="82"/>
      <c r="F624" s="82"/>
      <c r="G624" s="23" t="s">
        <v>0</v>
      </c>
      <c r="H624" s="23">
        <v>500</v>
      </c>
      <c r="I624" s="24" t="s">
        <v>0</v>
      </c>
    </row>
    <row r="625" spans="1:9" x14ac:dyDescent="0.2">
      <c r="A625" s="70" t="s">
        <v>657</v>
      </c>
      <c r="B625" s="116" t="s">
        <v>658</v>
      </c>
      <c r="C625" s="116"/>
      <c r="D625" s="116"/>
      <c r="E625" s="82"/>
      <c r="F625" s="82"/>
      <c r="G625" s="71">
        <v>26000</v>
      </c>
      <c r="H625" s="71">
        <v>0</v>
      </c>
      <c r="I625" s="72">
        <v>0</v>
      </c>
    </row>
    <row r="626" spans="1:9" x14ac:dyDescent="0.2">
      <c r="A626" s="117" t="s">
        <v>516</v>
      </c>
      <c r="B626" s="82"/>
      <c r="C626" s="82"/>
      <c r="D626" s="82"/>
      <c r="E626" s="82"/>
      <c r="F626" s="82"/>
      <c r="G626" s="65">
        <v>26000</v>
      </c>
      <c r="H626" s="65">
        <v>0</v>
      </c>
      <c r="I626" s="66">
        <v>0</v>
      </c>
    </row>
    <row r="627" spans="1:9" x14ac:dyDescent="0.2">
      <c r="A627" s="117" t="s">
        <v>179</v>
      </c>
      <c r="B627" s="82"/>
      <c r="C627" s="82"/>
      <c r="D627" s="82"/>
      <c r="E627" s="82"/>
      <c r="F627" s="82"/>
      <c r="G627" s="65">
        <v>26000</v>
      </c>
      <c r="H627" s="65">
        <v>0</v>
      </c>
      <c r="I627" s="66">
        <v>0</v>
      </c>
    </row>
    <row r="628" spans="1:9" x14ac:dyDescent="0.2">
      <c r="A628" s="73" t="s">
        <v>597</v>
      </c>
      <c r="B628" s="81" t="s">
        <v>598</v>
      </c>
      <c r="C628" s="81"/>
      <c r="D628" s="81"/>
      <c r="E628" s="82"/>
      <c r="F628" s="82"/>
      <c r="G628" s="21">
        <v>26000</v>
      </c>
      <c r="H628" s="21">
        <v>0</v>
      </c>
      <c r="I628" s="22">
        <v>0</v>
      </c>
    </row>
    <row r="629" spans="1:9" x14ac:dyDescent="0.2">
      <c r="A629" s="70" t="s">
        <v>471</v>
      </c>
      <c r="B629" s="116" t="s">
        <v>659</v>
      </c>
      <c r="C629" s="116"/>
      <c r="D629" s="116"/>
      <c r="E629" s="82"/>
      <c r="F629" s="82"/>
      <c r="G629" s="71">
        <v>85600</v>
      </c>
      <c r="H629" s="71">
        <v>43553.45</v>
      </c>
      <c r="I629" s="72">
        <v>50.88</v>
      </c>
    </row>
    <row r="630" spans="1:9" x14ac:dyDescent="0.2">
      <c r="A630" s="117" t="s">
        <v>165</v>
      </c>
      <c r="B630" s="82"/>
      <c r="C630" s="82"/>
      <c r="D630" s="82"/>
      <c r="E630" s="82"/>
      <c r="F630" s="82"/>
      <c r="G630" s="65">
        <v>85600</v>
      </c>
      <c r="H630" s="65">
        <v>43553.45</v>
      </c>
      <c r="I630" s="66">
        <v>50.88</v>
      </c>
    </row>
    <row r="631" spans="1:9" x14ac:dyDescent="0.2">
      <c r="A631" s="117" t="s">
        <v>166</v>
      </c>
      <c r="B631" s="82"/>
      <c r="C631" s="82"/>
      <c r="D631" s="82"/>
      <c r="E631" s="82"/>
      <c r="F631" s="82"/>
      <c r="G631" s="65">
        <v>85600</v>
      </c>
      <c r="H631" s="65">
        <v>43553.45</v>
      </c>
      <c r="I631" s="66">
        <v>50.88</v>
      </c>
    </row>
    <row r="632" spans="1:9" x14ac:dyDescent="0.2">
      <c r="A632" s="73" t="s">
        <v>591</v>
      </c>
      <c r="B632" s="81" t="s">
        <v>592</v>
      </c>
      <c r="C632" s="81"/>
      <c r="D632" s="81"/>
      <c r="E632" s="82"/>
      <c r="F632" s="82"/>
      <c r="G632" s="21">
        <v>79000</v>
      </c>
      <c r="H632" s="21">
        <v>43553.45</v>
      </c>
      <c r="I632" s="22">
        <v>55.13</v>
      </c>
    </row>
    <row r="633" spans="1:9" x14ac:dyDescent="0.2">
      <c r="A633" s="38" t="s">
        <v>239</v>
      </c>
      <c r="B633" s="107" t="s">
        <v>240</v>
      </c>
      <c r="C633" s="107"/>
      <c r="D633" s="107"/>
      <c r="E633" s="82"/>
      <c r="F633" s="82"/>
      <c r="G633" s="23" t="s">
        <v>0</v>
      </c>
      <c r="H633" s="23">
        <v>43553.45</v>
      </c>
      <c r="I633" s="24" t="s">
        <v>0</v>
      </c>
    </row>
    <row r="634" spans="1:9" x14ac:dyDescent="0.2">
      <c r="A634" s="73" t="s">
        <v>597</v>
      </c>
      <c r="B634" s="81" t="s">
        <v>598</v>
      </c>
      <c r="C634" s="81"/>
      <c r="D634" s="81"/>
      <c r="E634" s="82"/>
      <c r="F634" s="82"/>
      <c r="G634" s="21">
        <v>6600</v>
      </c>
      <c r="H634" s="21">
        <v>0</v>
      </c>
      <c r="I634" s="22">
        <v>0</v>
      </c>
    </row>
    <row r="635" spans="1:9" x14ac:dyDescent="0.2">
      <c r="A635" s="67" t="s">
        <v>472</v>
      </c>
      <c r="B635" s="118" t="s">
        <v>473</v>
      </c>
      <c r="C635" s="118"/>
      <c r="D635" s="118"/>
      <c r="E635" s="82"/>
      <c r="F635" s="82"/>
      <c r="G635" s="68">
        <v>288186</v>
      </c>
      <c r="H635" s="68">
        <v>46600.47</v>
      </c>
      <c r="I635" s="69">
        <v>16.170000000000002</v>
      </c>
    </row>
    <row r="636" spans="1:9" x14ac:dyDescent="0.2">
      <c r="A636" s="70" t="s">
        <v>474</v>
      </c>
      <c r="B636" s="116" t="s">
        <v>475</v>
      </c>
      <c r="C636" s="116"/>
      <c r="D636" s="116"/>
      <c r="E636" s="82"/>
      <c r="F636" s="82"/>
      <c r="G636" s="71">
        <v>39136</v>
      </c>
      <c r="H636" s="71">
        <v>4000</v>
      </c>
      <c r="I636" s="72">
        <v>10.220000000000001</v>
      </c>
    </row>
    <row r="637" spans="1:9" x14ac:dyDescent="0.2">
      <c r="A637" s="117" t="s">
        <v>163</v>
      </c>
      <c r="B637" s="82"/>
      <c r="C637" s="82"/>
      <c r="D637" s="82"/>
      <c r="E637" s="82"/>
      <c r="F637" s="82"/>
      <c r="G637" s="65">
        <v>32500</v>
      </c>
      <c r="H637" s="65">
        <v>4000</v>
      </c>
      <c r="I637" s="66">
        <v>12.31</v>
      </c>
    </row>
    <row r="638" spans="1:9" x14ac:dyDescent="0.2">
      <c r="A638" s="117" t="s">
        <v>164</v>
      </c>
      <c r="B638" s="82"/>
      <c r="C638" s="82"/>
      <c r="D638" s="82"/>
      <c r="E638" s="82"/>
      <c r="F638" s="82"/>
      <c r="G638" s="65">
        <v>32500</v>
      </c>
      <c r="H638" s="65">
        <v>4000</v>
      </c>
      <c r="I638" s="66">
        <v>12.31</v>
      </c>
    </row>
    <row r="639" spans="1:9" x14ac:dyDescent="0.2">
      <c r="A639" s="73" t="s">
        <v>591</v>
      </c>
      <c r="B639" s="81" t="s">
        <v>592</v>
      </c>
      <c r="C639" s="81"/>
      <c r="D639" s="81"/>
      <c r="E639" s="82"/>
      <c r="F639" s="82"/>
      <c r="G639" s="21">
        <v>32500</v>
      </c>
      <c r="H639" s="21">
        <v>4000</v>
      </c>
      <c r="I639" s="22">
        <v>12.31</v>
      </c>
    </row>
    <row r="640" spans="1:9" x14ac:dyDescent="0.2">
      <c r="A640" s="38" t="s">
        <v>282</v>
      </c>
      <c r="B640" s="107" t="s">
        <v>283</v>
      </c>
      <c r="C640" s="107"/>
      <c r="D640" s="107"/>
      <c r="E640" s="82"/>
      <c r="F640" s="82"/>
      <c r="G640" s="23" t="s">
        <v>0</v>
      </c>
      <c r="H640" s="23">
        <v>4000</v>
      </c>
      <c r="I640" s="24" t="s">
        <v>0</v>
      </c>
    </row>
    <row r="641" spans="1:9" x14ac:dyDescent="0.2">
      <c r="A641" s="117" t="s">
        <v>168</v>
      </c>
      <c r="B641" s="82"/>
      <c r="C641" s="82"/>
      <c r="D641" s="82"/>
      <c r="E641" s="82"/>
      <c r="F641" s="82"/>
      <c r="G641" s="65">
        <v>6636</v>
      </c>
      <c r="H641" s="65">
        <v>0</v>
      </c>
      <c r="I641" s="66">
        <v>0</v>
      </c>
    </row>
    <row r="642" spans="1:9" x14ac:dyDescent="0.2">
      <c r="A642" s="117" t="s">
        <v>170</v>
      </c>
      <c r="B642" s="82"/>
      <c r="C642" s="82"/>
      <c r="D642" s="82"/>
      <c r="E642" s="82"/>
      <c r="F642" s="82"/>
      <c r="G642" s="65">
        <v>6636</v>
      </c>
      <c r="H642" s="65">
        <v>0</v>
      </c>
      <c r="I642" s="66">
        <v>0</v>
      </c>
    </row>
    <row r="643" spans="1:9" x14ac:dyDescent="0.2">
      <c r="A643" s="73" t="s">
        <v>591</v>
      </c>
      <c r="B643" s="81" t="s">
        <v>592</v>
      </c>
      <c r="C643" s="81"/>
      <c r="D643" s="81"/>
      <c r="E643" s="82"/>
      <c r="F643" s="82"/>
      <c r="G643" s="21">
        <v>6636</v>
      </c>
      <c r="H643" s="21">
        <v>0</v>
      </c>
      <c r="I643" s="22">
        <v>0</v>
      </c>
    </row>
    <row r="644" spans="1:9" x14ac:dyDescent="0.2">
      <c r="A644" s="70" t="s">
        <v>476</v>
      </c>
      <c r="B644" s="116" t="s">
        <v>477</v>
      </c>
      <c r="C644" s="116"/>
      <c r="D644" s="116"/>
      <c r="E644" s="82"/>
      <c r="F644" s="82"/>
      <c r="G644" s="71">
        <v>41500</v>
      </c>
      <c r="H644" s="71">
        <v>10000</v>
      </c>
      <c r="I644" s="72">
        <v>24.1</v>
      </c>
    </row>
    <row r="645" spans="1:9" x14ac:dyDescent="0.2">
      <c r="A645" s="117" t="s">
        <v>163</v>
      </c>
      <c r="B645" s="82"/>
      <c r="C645" s="82"/>
      <c r="D645" s="82"/>
      <c r="E645" s="82"/>
      <c r="F645" s="82"/>
      <c r="G645" s="65">
        <v>41500</v>
      </c>
      <c r="H645" s="65">
        <v>10000</v>
      </c>
      <c r="I645" s="66">
        <v>24.1</v>
      </c>
    </row>
    <row r="646" spans="1:9" x14ac:dyDescent="0.2">
      <c r="A646" s="117" t="s">
        <v>164</v>
      </c>
      <c r="B646" s="82"/>
      <c r="C646" s="82"/>
      <c r="D646" s="82"/>
      <c r="E646" s="82"/>
      <c r="F646" s="82"/>
      <c r="G646" s="65">
        <v>41500</v>
      </c>
      <c r="H646" s="65">
        <v>10000</v>
      </c>
      <c r="I646" s="66">
        <v>24.1</v>
      </c>
    </row>
    <row r="647" spans="1:9" x14ac:dyDescent="0.2">
      <c r="A647" s="73" t="s">
        <v>591</v>
      </c>
      <c r="B647" s="81" t="s">
        <v>592</v>
      </c>
      <c r="C647" s="81"/>
      <c r="D647" s="81"/>
      <c r="E647" s="82"/>
      <c r="F647" s="82"/>
      <c r="G647" s="21">
        <v>41500</v>
      </c>
      <c r="H647" s="21">
        <v>10000</v>
      </c>
      <c r="I647" s="22">
        <v>24.1</v>
      </c>
    </row>
    <row r="648" spans="1:9" x14ac:dyDescent="0.2">
      <c r="A648" s="38" t="s">
        <v>284</v>
      </c>
      <c r="B648" s="107" t="s">
        <v>285</v>
      </c>
      <c r="C648" s="107"/>
      <c r="D648" s="107"/>
      <c r="E648" s="82"/>
      <c r="F648" s="82"/>
      <c r="G648" s="23" t="s">
        <v>0</v>
      </c>
      <c r="H648" s="23">
        <v>10000</v>
      </c>
      <c r="I648" s="24" t="s">
        <v>0</v>
      </c>
    </row>
    <row r="649" spans="1:9" x14ac:dyDescent="0.2">
      <c r="A649" s="70" t="s">
        <v>478</v>
      </c>
      <c r="B649" s="116" t="s">
        <v>479</v>
      </c>
      <c r="C649" s="116"/>
      <c r="D649" s="116"/>
      <c r="E649" s="82"/>
      <c r="F649" s="82"/>
      <c r="G649" s="71">
        <v>47000</v>
      </c>
      <c r="H649" s="71">
        <v>32026.94</v>
      </c>
      <c r="I649" s="72">
        <v>68.14</v>
      </c>
    </row>
    <row r="650" spans="1:9" x14ac:dyDescent="0.2">
      <c r="A650" s="117" t="s">
        <v>165</v>
      </c>
      <c r="B650" s="82"/>
      <c r="C650" s="82"/>
      <c r="D650" s="82"/>
      <c r="E650" s="82"/>
      <c r="F650" s="82"/>
      <c r="G650" s="65">
        <v>47000</v>
      </c>
      <c r="H650" s="65">
        <v>32026.94</v>
      </c>
      <c r="I650" s="66">
        <v>68.14</v>
      </c>
    </row>
    <row r="651" spans="1:9" x14ac:dyDescent="0.2">
      <c r="A651" s="117" t="s">
        <v>166</v>
      </c>
      <c r="B651" s="82"/>
      <c r="C651" s="82"/>
      <c r="D651" s="82"/>
      <c r="E651" s="82"/>
      <c r="F651" s="82"/>
      <c r="G651" s="65">
        <v>47000</v>
      </c>
      <c r="H651" s="65">
        <v>32026.94</v>
      </c>
      <c r="I651" s="66">
        <v>68.14</v>
      </c>
    </row>
    <row r="652" spans="1:9" x14ac:dyDescent="0.2">
      <c r="A652" s="73" t="s">
        <v>591</v>
      </c>
      <c r="B652" s="81" t="s">
        <v>592</v>
      </c>
      <c r="C652" s="81"/>
      <c r="D652" s="81"/>
      <c r="E652" s="82"/>
      <c r="F652" s="82"/>
      <c r="G652" s="21">
        <v>47000</v>
      </c>
      <c r="H652" s="21">
        <v>32026.94</v>
      </c>
      <c r="I652" s="22">
        <v>68.14</v>
      </c>
    </row>
    <row r="653" spans="1:9" x14ac:dyDescent="0.2">
      <c r="A653" s="38" t="s">
        <v>284</v>
      </c>
      <c r="B653" s="107" t="s">
        <v>285</v>
      </c>
      <c r="C653" s="107"/>
      <c r="D653" s="107"/>
      <c r="E653" s="82"/>
      <c r="F653" s="82"/>
      <c r="G653" s="23" t="s">
        <v>0</v>
      </c>
      <c r="H653" s="23">
        <v>15656.91</v>
      </c>
      <c r="I653" s="24" t="s">
        <v>0</v>
      </c>
    </row>
    <row r="654" spans="1:9" x14ac:dyDescent="0.2">
      <c r="A654" s="38" t="s">
        <v>292</v>
      </c>
      <c r="B654" s="107" t="s">
        <v>293</v>
      </c>
      <c r="C654" s="107"/>
      <c r="D654" s="107"/>
      <c r="E654" s="82"/>
      <c r="F654" s="82"/>
      <c r="G654" s="23" t="s">
        <v>0</v>
      </c>
      <c r="H654" s="23">
        <v>16370.03</v>
      </c>
      <c r="I654" s="24" t="s">
        <v>0</v>
      </c>
    </row>
    <row r="655" spans="1:9" x14ac:dyDescent="0.2">
      <c r="A655" s="70" t="s">
        <v>480</v>
      </c>
      <c r="B655" s="116" t="s">
        <v>481</v>
      </c>
      <c r="C655" s="116"/>
      <c r="D655" s="116"/>
      <c r="E655" s="82"/>
      <c r="F655" s="82"/>
      <c r="G655" s="71">
        <v>32500</v>
      </c>
      <c r="H655" s="71">
        <v>0</v>
      </c>
      <c r="I655" s="72">
        <v>0</v>
      </c>
    </row>
    <row r="656" spans="1:9" x14ac:dyDescent="0.2">
      <c r="A656" s="117" t="s">
        <v>165</v>
      </c>
      <c r="B656" s="82"/>
      <c r="C656" s="82"/>
      <c r="D656" s="82"/>
      <c r="E656" s="82"/>
      <c r="F656" s="82"/>
      <c r="G656" s="65">
        <v>32500</v>
      </c>
      <c r="H656" s="65">
        <v>0</v>
      </c>
      <c r="I656" s="66">
        <v>0</v>
      </c>
    </row>
    <row r="657" spans="1:9" x14ac:dyDescent="0.2">
      <c r="A657" s="117" t="s">
        <v>166</v>
      </c>
      <c r="B657" s="82"/>
      <c r="C657" s="82"/>
      <c r="D657" s="82"/>
      <c r="E657" s="82"/>
      <c r="F657" s="82"/>
      <c r="G657" s="65">
        <v>32500</v>
      </c>
      <c r="H657" s="65">
        <v>0</v>
      </c>
      <c r="I657" s="66">
        <v>0</v>
      </c>
    </row>
    <row r="658" spans="1:9" x14ac:dyDescent="0.2">
      <c r="A658" s="73" t="s">
        <v>591</v>
      </c>
      <c r="B658" s="81" t="s">
        <v>592</v>
      </c>
      <c r="C658" s="81"/>
      <c r="D658" s="81"/>
      <c r="E658" s="82"/>
      <c r="F658" s="82"/>
      <c r="G658" s="21">
        <v>32500</v>
      </c>
      <c r="H658" s="21">
        <v>0</v>
      </c>
      <c r="I658" s="22">
        <v>0</v>
      </c>
    </row>
    <row r="659" spans="1:9" x14ac:dyDescent="0.2">
      <c r="A659" s="70" t="s">
        <v>482</v>
      </c>
      <c r="B659" s="116" t="s">
        <v>483</v>
      </c>
      <c r="C659" s="116"/>
      <c r="D659" s="116"/>
      <c r="E659" s="82"/>
      <c r="F659" s="82"/>
      <c r="G659" s="71">
        <v>12000</v>
      </c>
      <c r="H659" s="71">
        <v>573.53</v>
      </c>
      <c r="I659" s="72">
        <v>4.78</v>
      </c>
    </row>
    <row r="660" spans="1:9" x14ac:dyDescent="0.2">
      <c r="A660" s="117" t="s">
        <v>165</v>
      </c>
      <c r="B660" s="82"/>
      <c r="C660" s="82"/>
      <c r="D660" s="82"/>
      <c r="E660" s="82"/>
      <c r="F660" s="82"/>
      <c r="G660" s="65">
        <v>12000</v>
      </c>
      <c r="H660" s="65">
        <v>573.53</v>
      </c>
      <c r="I660" s="66">
        <v>4.78</v>
      </c>
    </row>
    <row r="661" spans="1:9" x14ac:dyDescent="0.2">
      <c r="A661" s="117" t="s">
        <v>166</v>
      </c>
      <c r="B661" s="82"/>
      <c r="C661" s="82"/>
      <c r="D661" s="82"/>
      <c r="E661" s="82"/>
      <c r="F661" s="82"/>
      <c r="G661" s="65">
        <v>12000</v>
      </c>
      <c r="H661" s="65">
        <v>573.53</v>
      </c>
      <c r="I661" s="66">
        <v>4.78</v>
      </c>
    </row>
    <row r="662" spans="1:9" x14ac:dyDescent="0.2">
      <c r="A662" s="73" t="s">
        <v>591</v>
      </c>
      <c r="B662" s="81" t="s">
        <v>592</v>
      </c>
      <c r="C662" s="81"/>
      <c r="D662" s="81"/>
      <c r="E662" s="82"/>
      <c r="F662" s="82"/>
      <c r="G662" s="21">
        <v>12000</v>
      </c>
      <c r="H662" s="21">
        <v>573.53</v>
      </c>
      <c r="I662" s="22">
        <v>4.78</v>
      </c>
    </row>
    <row r="663" spans="1:9" x14ac:dyDescent="0.2">
      <c r="A663" s="38" t="s">
        <v>484</v>
      </c>
      <c r="B663" s="107" t="s">
        <v>485</v>
      </c>
      <c r="C663" s="107"/>
      <c r="D663" s="107"/>
      <c r="E663" s="82"/>
      <c r="F663" s="82"/>
      <c r="G663" s="23" t="s">
        <v>0</v>
      </c>
      <c r="H663" s="23">
        <v>573.53</v>
      </c>
      <c r="I663" s="24" t="s">
        <v>0</v>
      </c>
    </row>
    <row r="664" spans="1:9" x14ac:dyDescent="0.2">
      <c r="A664" s="70" t="s">
        <v>486</v>
      </c>
      <c r="B664" s="116" t="s">
        <v>487</v>
      </c>
      <c r="C664" s="116"/>
      <c r="D664" s="116"/>
      <c r="E664" s="82"/>
      <c r="F664" s="82"/>
      <c r="G664" s="71">
        <v>68750</v>
      </c>
      <c r="H664" s="71">
        <v>0</v>
      </c>
      <c r="I664" s="72">
        <v>0</v>
      </c>
    </row>
    <row r="665" spans="1:9" x14ac:dyDescent="0.2">
      <c r="A665" s="117" t="s">
        <v>168</v>
      </c>
      <c r="B665" s="82"/>
      <c r="C665" s="82"/>
      <c r="D665" s="82"/>
      <c r="E665" s="82"/>
      <c r="F665" s="82"/>
      <c r="G665" s="65">
        <v>68750</v>
      </c>
      <c r="H665" s="65">
        <v>0</v>
      </c>
      <c r="I665" s="66">
        <v>0</v>
      </c>
    </row>
    <row r="666" spans="1:9" x14ac:dyDescent="0.2">
      <c r="A666" s="117" t="s">
        <v>171</v>
      </c>
      <c r="B666" s="82"/>
      <c r="C666" s="82"/>
      <c r="D666" s="82"/>
      <c r="E666" s="82"/>
      <c r="F666" s="82"/>
      <c r="G666" s="65">
        <v>68750</v>
      </c>
      <c r="H666" s="65">
        <v>0</v>
      </c>
      <c r="I666" s="66">
        <v>0</v>
      </c>
    </row>
    <row r="667" spans="1:9" x14ac:dyDescent="0.2">
      <c r="A667" s="73" t="s">
        <v>597</v>
      </c>
      <c r="B667" s="81" t="s">
        <v>598</v>
      </c>
      <c r="C667" s="81"/>
      <c r="D667" s="81"/>
      <c r="E667" s="82"/>
      <c r="F667" s="82"/>
      <c r="G667" s="21">
        <v>68750</v>
      </c>
      <c r="H667" s="21">
        <v>0</v>
      </c>
      <c r="I667" s="22">
        <v>0</v>
      </c>
    </row>
    <row r="668" spans="1:9" x14ac:dyDescent="0.2">
      <c r="A668" s="70" t="s">
        <v>488</v>
      </c>
      <c r="B668" s="116" t="s">
        <v>489</v>
      </c>
      <c r="C668" s="116"/>
      <c r="D668" s="116"/>
      <c r="E668" s="82"/>
      <c r="F668" s="82"/>
      <c r="G668" s="71">
        <v>27000</v>
      </c>
      <c r="H668" s="71">
        <v>0</v>
      </c>
      <c r="I668" s="72">
        <v>0</v>
      </c>
    </row>
    <row r="669" spans="1:9" x14ac:dyDescent="0.2">
      <c r="A669" s="117" t="s">
        <v>163</v>
      </c>
      <c r="B669" s="82"/>
      <c r="C669" s="82"/>
      <c r="D669" s="82"/>
      <c r="E669" s="82"/>
      <c r="F669" s="82"/>
      <c r="G669" s="65">
        <v>27000</v>
      </c>
      <c r="H669" s="65">
        <v>0</v>
      </c>
      <c r="I669" s="66">
        <v>0</v>
      </c>
    </row>
    <row r="670" spans="1:9" x14ac:dyDescent="0.2">
      <c r="A670" s="117" t="s">
        <v>164</v>
      </c>
      <c r="B670" s="82"/>
      <c r="C670" s="82"/>
      <c r="D670" s="82"/>
      <c r="E670" s="82"/>
      <c r="F670" s="82"/>
      <c r="G670" s="65">
        <v>27000</v>
      </c>
      <c r="H670" s="65">
        <v>0</v>
      </c>
      <c r="I670" s="66">
        <v>0</v>
      </c>
    </row>
    <row r="671" spans="1:9" x14ac:dyDescent="0.2">
      <c r="A671" s="73" t="s">
        <v>593</v>
      </c>
      <c r="B671" s="81" t="s">
        <v>594</v>
      </c>
      <c r="C671" s="81"/>
      <c r="D671" s="81"/>
      <c r="E671" s="82"/>
      <c r="F671" s="82"/>
      <c r="G671" s="21">
        <v>27000</v>
      </c>
      <c r="H671" s="21">
        <v>0</v>
      </c>
      <c r="I671" s="22">
        <v>0</v>
      </c>
    </row>
    <row r="672" spans="1:9" x14ac:dyDescent="0.2">
      <c r="A672" s="70" t="s">
        <v>490</v>
      </c>
      <c r="B672" s="116" t="s">
        <v>491</v>
      </c>
      <c r="C672" s="116"/>
      <c r="D672" s="116"/>
      <c r="E672" s="82"/>
      <c r="F672" s="82"/>
      <c r="G672" s="71">
        <v>15000</v>
      </c>
      <c r="H672" s="71">
        <v>0</v>
      </c>
      <c r="I672" s="72">
        <v>0</v>
      </c>
    </row>
    <row r="673" spans="1:9" x14ac:dyDescent="0.2">
      <c r="A673" s="117" t="s">
        <v>163</v>
      </c>
      <c r="B673" s="82"/>
      <c r="C673" s="82"/>
      <c r="D673" s="82"/>
      <c r="E673" s="82"/>
      <c r="F673" s="82"/>
      <c r="G673" s="65">
        <v>15000</v>
      </c>
      <c r="H673" s="65">
        <v>0</v>
      </c>
      <c r="I673" s="66">
        <v>0</v>
      </c>
    </row>
    <row r="674" spans="1:9" x14ac:dyDescent="0.2">
      <c r="A674" s="117" t="s">
        <v>164</v>
      </c>
      <c r="B674" s="82"/>
      <c r="C674" s="82"/>
      <c r="D674" s="82"/>
      <c r="E674" s="82"/>
      <c r="F674" s="82"/>
      <c r="G674" s="65">
        <v>15000</v>
      </c>
      <c r="H674" s="65">
        <v>0</v>
      </c>
      <c r="I674" s="66">
        <v>0</v>
      </c>
    </row>
    <row r="675" spans="1:9" x14ac:dyDescent="0.2">
      <c r="A675" s="73" t="s">
        <v>597</v>
      </c>
      <c r="B675" s="81" t="s">
        <v>598</v>
      </c>
      <c r="C675" s="81"/>
      <c r="D675" s="81"/>
      <c r="E675" s="82"/>
      <c r="F675" s="82"/>
      <c r="G675" s="21">
        <v>15000</v>
      </c>
      <c r="H675" s="21">
        <v>0</v>
      </c>
      <c r="I675" s="22">
        <v>0</v>
      </c>
    </row>
    <row r="676" spans="1:9" x14ac:dyDescent="0.2">
      <c r="A676" s="70" t="s">
        <v>492</v>
      </c>
      <c r="B676" s="116" t="s">
        <v>493</v>
      </c>
      <c r="C676" s="116"/>
      <c r="D676" s="116"/>
      <c r="E676" s="82"/>
      <c r="F676" s="82"/>
      <c r="G676" s="71">
        <v>5300</v>
      </c>
      <c r="H676" s="71">
        <v>0</v>
      </c>
      <c r="I676" s="72">
        <v>0</v>
      </c>
    </row>
    <row r="677" spans="1:9" x14ac:dyDescent="0.2">
      <c r="A677" s="117" t="s">
        <v>165</v>
      </c>
      <c r="B677" s="82"/>
      <c r="C677" s="82"/>
      <c r="D677" s="82"/>
      <c r="E677" s="82"/>
      <c r="F677" s="82"/>
      <c r="G677" s="65">
        <v>5300</v>
      </c>
      <c r="H677" s="65">
        <v>0</v>
      </c>
      <c r="I677" s="66">
        <v>0</v>
      </c>
    </row>
    <row r="678" spans="1:9" x14ac:dyDescent="0.2">
      <c r="A678" s="117" t="s">
        <v>166</v>
      </c>
      <c r="B678" s="82"/>
      <c r="C678" s="82"/>
      <c r="D678" s="82"/>
      <c r="E678" s="82"/>
      <c r="F678" s="82"/>
      <c r="G678" s="65">
        <v>5300</v>
      </c>
      <c r="H678" s="65">
        <v>0</v>
      </c>
      <c r="I678" s="66">
        <v>0</v>
      </c>
    </row>
    <row r="679" spans="1:9" x14ac:dyDescent="0.2">
      <c r="A679" s="73" t="s">
        <v>593</v>
      </c>
      <c r="B679" s="81" t="s">
        <v>594</v>
      </c>
      <c r="C679" s="81"/>
      <c r="D679" s="81"/>
      <c r="E679" s="82"/>
      <c r="F679" s="82"/>
      <c r="G679" s="21">
        <v>5300</v>
      </c>
      <c r="H679" s="21">
        <v>0</v>
      </c>
      <c r="I679" s="22">
        <v>0</v>
      </c>
    </row>
    <row r="680" spans="1:9" x14ac:dyDescent="0.2">
      <c r="A680" s="67" t="s">
        <v>494</v>
      </c>
      <c r="B680" s="118" t="s">
        <v>495</v>
      </c>
      <c r="C680" s="118"/>
      <c r="D680" s="118"/>
      <c r="E680" s="82"/>
      <c r="F680" s="82"/>
      <c r="G680" s="68">
        <v>64000</v>
      </c>
      <c r="H680" s="68">
        <v>1940</v>
      </c>
      <c r="I680" s="69">
        <v>3.03</v>
      </c>
    </row>
    <row r="681" spans="1:9" x14ac:dyDescent="0.2">
      <c r="A681" s="70" t="s">
        <v>496</v>
      </c>
      <c r="B681" s="116" t="s">
        <v>497</v>
      </c>
      <c r="C681" s="116"/>
      <c r="D681" s="116"/>
      <c r="E681" s="82"/>
      <c r="F681" s="82"/>
      <c r="G681" s="71">
        <v>24000</v>
      </c>
      <c r="H681" s="71">
        <v>1940</v>
      </c>
      <c r="I681" s="72">
        <v>8.08</v>
      </c>
    </row>
    <row r="682" spans="1:9" x14ac:dyDescent="0.2">
      <c r="A682" s="117" t="s">
        <v>168</v>
      </c>
      <c r="B682" s="82"/>
      <c r="C682" s="82"/>
      <c r="D682" s="82"/>
      <c r="E682" s="82"/>
      <c r="F682" s="82"/>
      <c r="G682" s="65">
        <v>24000</v>
      </c>
      <c r="H682" s="65">
        <v>1940</v>
      </c>
      <c r="I682" s="66">
        <v>8.08</v>
      </c>
    </row>
    <row r="683" spans="1:9" x14ac:dyDescent="0.2">
      <c r="A683" s="117" t="s">
        <v>170</v>
      </c>
      <c r="B683" s="82"/>
      <c r="C683" s="82"/>
      <c r="D683" s="82"/>
      <c r="E683" s="82"/>
      <c r="F683" s="82"/>
      <c r="G683" s="65">
        <v>24000</v>
      </c>
      <c r="H683" s="65">
        <v>1940</v>
      </c>
      <c r="I683" s="66">
        <v>8.08</v>
      </c>
    </row>
    <row r="684" spans="1:9" x14ac:dyDescent="0.2">
      <c r="A684" s="73" t="s">
        <v>591</v>
      </c>
      <c r="B684" s="81" t="s">
        <v>592</v>
      </c>
      <c r="C684" s="81"/>
      <c r="D684" s="81"/>
      <c r="E684" s="82"/>
      <c r="F684" s="82"/>
      <c r="G684" s="21">
        <v>24000</v>
      </c>
      <c r="H684" s="21">
        <v>1940</v>
      </c>
      <c r="I684" s="22">
        <v>8.08</v>
      </c>
    </row>
    <row r="685" spans="1:9" x14ac:dyDescent="0.2">
      <c r="A685" s="38" t="s">
        <v>239</v>
      </c>
      <c r="B685" s="107" t="s">
        <v>240</v>
      </c>
      <c r="C685" s="107"/>
      <c r="D685" s="107"/>
      <c r="E685" s="82"/>
      <c r="F685" s="82"/>
      <c r="G685" s="23" t="s">
        <v>0</v>
      </c>
      <c r="H685" s="23">
        <v>1940</v>
      </c>
      <c r="I685" s="24" t="s">
        <v>0</v>
      </c>
    </row>
    <row r="686" spans="1:9" x14ac:dyDescent="0.2">
      <c r="A686" s="70" t="s">
        <v>498</v>
      </c>
      <c r="B686" s="116" t="s">
        <v>499</v>
      </c>
      <c r="C686" s="116"/>
      <c r="D686" s="116"/>
      <c r="E686" s="82"/>
      <c r="F686" s="82"/>
      <c r="G686" s="71">
        <v>40000</v>
      </c>
      <c r="H686" s="71">
        <v>0</v>
      </c>
      <c r="I686" s="72">
        <v>0</v>
      </c>
    </row>
    <row r="687" spans="1:9" x14ac:dyDescent="0.2">
      <c r="A687" s="117" t="s">
        <v>168</v>
      </c>
      <c r="B687" s="82"/>
      <c r="C687" s="82"/>
      <c r="D687" s="82"/>
      <c r="E687" s="82"/>
      <c r="F687" s="82"/>
      <c r="G687" s="65">
        <v>40000</v>
      </c>
      <c r="H687" s="65">
        <v>0</v>
      </c>
      <c r="I687" s="66">
        <v>0</v>
      </c>
    </row>
    <row r="688" spans="1:9" x14ac:dyDescent="0.2">
      <c r="A688" s="117" t="s">
        <v>170</v>
      </c>
      <c r="B688" s="82"/>
      <c r="C688" s="82"/>
      <c r="D688" s="82"/>
      <c r="E688" s="82"/>
      <c r="F688" s="82"/>
      <c r="G688" s="65">
        <v>40000</v>
      </c>
      <c r="H688" s="65">
        <v>0</v>
      </c>
      <c r="I688" s="66">
        <v>0</v>
      </c>
    </row>
    <row r="689" spans="1:9" x14ac:dyDescent="0.2">
      <c r="A689" s="73" t="s">
        <v>593</v>
      </c>
      <c r="B689" s="81" t="s">
        <v>594</v>
      </c>
      <c r="C689" s="81"/>
      <c r="D689" s="81"/>
      <c r="E689" s="82"/>
      <c r="F689" s="82"/>
      <c r="G689" s="21">
        <v>40000</v>
      </c>
      <c r="H689" s="21">
        <v>0</v>
      </c>
      <c r="I689" s="22">
        <v>0</v>
      </c>
    </row>
    <row r="690" spans="1:9" x14ac:dyDescent="0.2">
      <c r="A690" s="119" t="s">
        <v>500</v>
      </c>
      <c r="B690" s="82"/>
      <c r="C690" s="82"/>
      <c r="D690" s="82"/>
      <c r="E690" s="82"/>
      <c r="F690" s="82"/>
      <c r="G690" s="63">
        <v>452988</v>
      </c>
      <c r="H690" s="63">
        <v>209187.15</v>
      </c>
      <c r="I690" s="64">
        <v>46.18</v>
      </c>
    </row>
    <row r="691" spans="1:9" x14ac:dyDescent="0.2">
      <c r="A691" s="119" t="s">
        <v>501</v>
      </c>
      <c r="B691" s="82"/>
      <c r="C691" s="82"/>
      <c r="D691" s="82"/>
      <c r="E691" s="82"/>
      <c r="F691" s="82"/>
      <c r="G691" s="63">
        <v>452988</v>
      </c>
      <c r="H691" s="63">
        <v>209187.15</v>
      </c>
      <c r="I691" s="64">
        <v>46.18</v>
      </c>
    </row>
    <row r="692" spans="1:9" x14ac:dyDescent="0.2">
      <c r="A692" s="117" t="s">
        <v>163</v>
      </c>
      <c r="B692" s="82"/>
      <c r="C692" s="82"/>
      <c r="D692" s="82"/>
      <c r="E692" s="82"/>
      <c r="F692" s="82"/>
      <c r="G692" s="65">
        <v>452988</v>
      </c>
      <c r="H692" s="65">
        <v>209187.15</v>
      </c>
      <c r="I692" s="66">
        <v>46.18</v>
      </c>
    </row>
    <row r="693" spans="1:9" x14ac:dyDescent="0.2">
      <c r="A693" s="117" t="s">
        <v>164</v>
      </c>
      <c r="B693" s="82"/>
      <c r="C693" s="82"/>
      <c r="D693" s="82"/>
      <c r="E693" s="82"/>
      <c r="F693" s="82"/>
      <c r="G693" s="65">
        <v>452988</v>
      </c>
      <c r="H693" s="65">
        <v>209187.15</v>
      </c>
      <c r="I693" s="66">
        <v>46.18</v>
      </c>
    </row>
    <row r="694" spans="1:9" x14ac:dyDescent="0.2">
      <c r="A694" s="67" t="s">
        <v>222</v>
      </c>
      <c r="B694" s="118" t="s">
        <v>223</v>
      </c>
      <c r="C694" s="118"/>
      <c r="D694" s="118"/>
      <c r="E694" s="82"/>
      <c r="F694" s="82"/>
      <c r="G694" s="68">
        <v>452988</v>
      </c>
      <c r="H694" s="68">
        <v>209187.15</v>
      </c>
      <c r="I694" s="69">
        <v>46.18</v>
      </c>
    </row>
    <row r="695" spans="1:9" x14ac:dyDescent="0.2">
      <c r="A695" s="70" t="s">
        <v>266</v>
      </c>
      <c r="B695" s="116" t="s">
        <v>267</v>
      </c>
      <c r="C695" s="116"/>
      <c r="D695" s="116"/>
      <c r="E695" s="82"/>
      <c r="F695" s="82"/>
      <c r="G695" s="71">
        <v>415679</v>
      </c>
      <c r="H695" s="71">
        <v>190409.83</v>
      </c>
      <c r="I695" s="72">
        <v>45.81</v>
      </c>
    </row>
    <row r="696" spans="1:9" x14ac:dyDescent="0.2">
      <c r="A696" s="117" t="s">
        <v>163</v>
      </c>
      <c r="B696" s="82"/>
      <c r="C696" s="82"/>
      <c r="D696" s="82"/>
      <c r="E696" s="82"/>
      <c r="F696" s="82"/>
      <c r="G696" s="65">
        <v>415679</v>
      </c>
      <c r="H696" s="65">
        <v>190409.83</v>
      </c>
      <c r="I696" s="66">
        <v>45.81</v>
      </c>
    </row>
    <row r="697" spans="1:9" x14ac:dyDescent="0.2">
      <c r="A697" s="117" t="s">
        <v>164</v>
      </c>
      <c r="B697" s="82"/>
      <c r="C697" s="82"/>
      <c r="D697" s="82"/>
      <c r="E697" s="82"/>
      <c r="F697" s="82"/>
      <c r="G697" s="65">
        <v>415679</v>
      </c>
      <c r="H697" s="65">
        <v>190409.83</v>
      </c>
      <c r="I697" s="66">
        <v>45.81</v>
      </c>
    </row>
    <row r="698" spans="1:9" x14ac:dyDescent="0.2">
      <c r="A698" s="73" t="s">
        <v>595</v>
      </c>
      <c r="B698" s="81" t="s">
        <v>596</v>
      </c>
      <c r="C698" s="81"/>
      <c r="D698" s="81"/>
      <c r="E698" s="82"/>
      <c r="F698" s="82"/>
      <c r="G698" s="21">
        <v>354490</v>
      </c>
      <c r="H698" s="21">
        <v>164895.6</v>
      </c>
      <c r="I698" s="22">
        <v>46.52</v>
      </c>
    </row>
    <row r="699" spans="1:9" x14ac:dyDescent="0.2">
      <c r="A699" s="38" t="s">
        <v>254</v>
      </c>
      <c r="B699" s="107" t="s">
        <v>255</v>
      </c>
      <c r="C699" s="107"/>
      <c r="D699" s="107"/>
      <c r="E699" s="82"/>
      <c r="F699" s="82"/>
      <c r="G699" s="23" t="s">
        <v>0</v>
      </c>
      <c r="H699" s="23">
        <v>117917.9</v>
      </c>
      <c r="I699" s="24" t="s">
        <v>0</v>
      </c>
    </row>
    <row r="700" spans="1:9" x14ac:dyDescent="0.2">
      <c r="A700" s="38" t="s">
        <v>257</v>
      </c>
      <c r="B700" s="107" t="s">
        <v>256</v>
      </c>
      <c r="C700" s="107"/>
      <c r="D700" s="107"/>
      <c r="E700" s="82"/>
      <c r="F700" s="82"/>
      <c r="G700" s="23" t="s">
        <v>0</v>
      </c>
      <c r="H700" s="23">
        <v>27521.279999999999</v>
      </c>
      <c r="I700" s="24" t="s">
        <v>0</v>
      </c>
    </row>
    <row r="701" spans="1:9" x14ac:dyDescent="0.2">
      <c r="A701" s="38" t="s">
        <v>258</v>
      </c>
      <c r="B701" s="107" t="s">
        <v>259</v>
      </c>
      <c r="C701" s="107"/>
      <c r="D701" s="107"/>
      <c r="E701" s="82"/>
      <c r="F701" s="82"/>
      <c r="G701" s="23" t="s">
        <v>0</v>
      </c>
      <c r="H701" s="23">
        <v>19456.419999999998</v>
      </c>
      <c r="I701" s="24" t="s">
        <v>0</v>
      </c>
    </row>
    <row r="702" spans="1:9" x14ac:dyDescent="0.2">
      <c r="A702" s="73" t="s">
        <v>591</v>
      </c>
      <c r="B702" s="81" t="s">
        <v>592</v>
      </c>
      <c r="C702" s="81"/>
      <c r="D702" s="81"/>
      <c r="E702" s="82"/>
      <c r="F702" s="82"/>
      <c r="G702" s="21">
        <v>39908</v>
      </c>
      <c r="H702" s="21">
        <v>18344.53</v>
      </c>
      <c r="I702" s="22">
        <v>45.97</v>
      </c>
    </row>
    <row r="703" spans="1:9" x14ac:dyDescent="0.2">
      <c r="A703" s="38" t="s">
        <v>260</v>
      </c>
      <c r="B703" s="107" t="s">
        <v>261</v>
      </c>
      <c r="C703" s="107"/>
      <c r="D703" s="107"/>
      <c r="E703" s="82"/>
      <c r="F703" s="82"/>
      <c r="G703" s="23" t="s">
        <v>0</v>
      </c>
      <c r="H703" s="23">
        <v>796.99</v>
      </c>
      <c r="I703" s="24" t="s">
        <v>0</v>
      </c>
    </row>
    <row r="704" spans="1:9" x14ac:dyDescent="0.2">
      <c r="A704" s="38" t="s">
        <v>364</v>
      </c>
      <c r="B704" s="107" t="s">
        <v>365</v>
      </c>
      <c r="C704" s="107"/>
      <c r="D704" s="107"/>
      <c r="E704" s="82"/>
      <c r="F704" s="82"/>
      <c r="G704" s="23" t="s">
        <v>0</v>
      </c>
      <c r="H704" s="23">
        <v>6408.11</v>
      </c>
      <c r="I704" s="24" t="s">
        <v>0</v>
      </c>
    </row>
    <row r="705" spans="1:9" x14ac:dyDescent="0.2">
      <c r="A705" s="38" t="s">
        <v>366</v>
      </c>
      <c r="B705" s="107" t="s">
        <v>367</v>
      </c>
      <c r="C705" s="107"/>
      <c r="D705" s="107"/>
      <c r="E705" s="82"/>
      <c r="F705" s="82"/>
      <c r="G705" s="23" t="s">
        <v>0</v>
      </c>
      <c r="H705" s="23">
        <v>1083.72</v>
      </c>
      <c r="I705" s="24" t="s">
        <v>0</v>
      </c>
    </row>
    <row r="706" spans="1:9" x14ac:dyDescent="0.2">
      <c r="A706" s="38" t="s">
        <v>239</v>
      </c>
      <c r="B706" s="107" t="s">
        <v>240</v>
      </c>
      <c r="C706" s="107"/>
      <c r="D706" s="107"/>
      <c r="E706" s="82"/>
      <c r="F706" s="82"/>
      <c r="G706" s="23" t="s">
        <v>0</v>
      </c>
      <c r="H706" s="23">
        <v>1273.92</v>
      </c>
      <c r="I706" s="24" t="s">
        <v>0</v>
      </c>
    </row>
    <row r="707" spans="1:9" x14ac:dyDescent="0.2">
      <c r="A707" s="38" t="s">
        <v>241</v>
      </c>
      <c r="B707" s="107" t="s">
        <v>242</v>
      </c>
      <c r="C707" s="107"/>
      <c r="D707" s="107"/>
      <c r="E707" s="82"/>
      <c r="F707" s="82"/>
      <c r="G707" s="23" t="s">
        <v>0</v>
      </c>
      <c r="H707" s="23">
        <v>8781.7900000000009</v>
      </c>
      <c r="I707" s="24" t="s">
        <v>0</v>
      </c>
    </row>
    <row r="708" spans="1:9" x14ac:dyDescent="0.2">
      <c r="A708" s="73" t="s">
        <v>616</v>
      </c>
      <c r="B708" s="81" t="s">
        <v>617</v>
      </c>
      <c r="C708" s="81"/>
      <c r="D708" s="81"/>
      <c r="E708" s="82"/>
      <c r="F708" s="82"/>
      <c r="G708" s="21">
        <v>21281</v>
      </c>
      <c r="H708" s="21">
        <v>7169.7</v>
      </c>
      <c r="I708" s="22">
        <v>33.69</v>
      </c>
    </row>
    <row r="709" spans="1:9" x14ac:dyDescent="0.2">
      <c r="A709" s="38" t="s">
        <v>408</v>
      </c>
      <c r="B709" s="107" t="s">
        <v>409</v>
      </c>
      <c r="C709" s="107"/>
      <c r="D709" s="107"/>
      <c r="E709" s="82"/>
      <c r="F709" s="82"/>
      <c r="G709" s="23" t="s">
        <v>0</v>
      </c>
      <c r="H709" s="23">
        <v>5500.09</v>
      </c>
      <c r="I709" s="24" t="s">
        <v>0</v>
      </c>
    </row>
    <row r="710" spans="1:9" x14ac:dyDescent="0.2">
      <c r="A710" s="38" t="s">
        <v>505</v>
      </c>
      <c r="B710" s="107" t="s">
        <v>506</v>
      </c>
      <c r="C710" s="107"/>
      <c r="D710" s="107"/>
      <c r="E710" s="82"/>
      <c r="F710" s="82"/>
      <c r="G710" s="23" t="s">
        <v>0</v>
      </c>
      <c r="H710" s="23">
        <v>393.83</v>
      </c>
      <c r="I710" s="24" t="s">
        <v>0</v>
      </c>
    </row>
    <row r="711" spans="1:9" x14ac:dyDescent="0.2">
      <c r="A711" s="38" t="s">
        <v>507</v>
      </c>
      <c r="B711" s="107" t="s">
        <v>508</v>
      </c>
      <c r="C711" s="107"/>
      <c r="D711" s="107"/>
      <c r="E711" s="82"/>
      <c r="F711" s="82"/>
      <c r="G711" s="23" t="s">
        <v>0</v>
      </c>
      <c r="H711" s="23">
        <v>1275.78</v>
      </c>
      <c r="I711" s="24" t="s">
        <v>0</v>
      </c>
    </row>
    <row r="712" spans="1:9" x14ac:dyDescent="0.2">
      <c r="A712" s="70" t="s">
        <v>509</v>
      </c>
      <c r="B712" s="116" t="s">
        <v>510</v>
      </c>
      <c r="C712" s="116"/>
      <c r="D712" s="116"/>
      <c r="E712" s="82"/>
      <c r="F712" s="82"/>
      <c r="G712" s="71">
        <v>37309</v>
      </c>
      <c r="H712" s="71">
        <v>18777.32</v>
      </c>
      <c r="I712" s="72">
        <v>50.33</v>
      </c>
    </row>
    <row r="713" spans="1:9" x14ac:dyDescent="0.2">
      <c r="A713" s="117" t="s">
        <v>163</v>
      </c>
      <c r="B713" s="82"/>
      <c r="C713" s="82"/>
      <c r="D713" s="82"/>
      <c r="E713" s="82"/>
      <c r="F713" s="82"/>
      <c r="G713" s="65">
        <v>37309</v>
      </c>
      <c r="H713" s="65">
        <v>18777.32</v>
      </c>
      <c r="I713" s="66">
        <v>50.33</v>
      </c>
    </row>
    <row r="714" spans="1:9" x14ac:dyDescent="0.2">
      <c r="A714" s="117" t="s">
        <v>164</v>
      </c>
      <c r="B714" s="82"/>
      <c r="C714" s="82"/>
      <c r="D714" s="82"/>
      <c r="E714" s="82"/>
      <c r="F714" s="82"/>
      <c r="G714" s="65">
        <v>37309</v>
      </c>
      <c r="H714" s="65">
        <v>18777.32</v>
      </c>
      <c r="I714" s="66">
        <v>50.33</v>
      </c>
    </row>
    <row r="715" spans="1:9" x14ac:dyDescent="0.2">
      <c r="A715" s="73" t="s">
        <v>616</v>
      </c>
      <c r="B715" s="81" t="s">
        <v>617</v>
      </c>
      <c r="C715" s="81"/>
      <c r="D715" s="81"/>
      <c r="E715" s="82"/>
      <c r="F715" s="82"/>
      <c r="G715" s="21">
        <v>5309</v>
      </c>
      <c r="H715" s="21">
        <v>3022.64</v>
      </c>
      <c r="I715" s="22">
        <v>56.93</v>
      </c>
    </row>
    <row r="716" spans="1:9" x14ac:dyDescent="0.2">
      <c r="A716" s="38" t="s">
        <v>502</v>
      </c>
      <c r="B716" s="107" t="s">
        <v>666</v>
      </c>
      <c r="C716" s="107"/>
      <c r="D716" s="107"/>
      <c r="E716" s="82"/>
      <c r="F716" s="82"/>
      <c r="G716" s="23" t="s">
        <v>0</v>
      </c>
      <c r="H716" s="23">
        <v>3022.64</v>
      </c>
      <c r="I716" s="24" t="s">
        <v>0</v>
      </c>
    </row>
    <row r="717" spans="1:9" x14ac:dyDescent="0.2">
      <c r="A717" s="73" t="s">
        <v>660</v>
      </c>
      <c r="B717" s="81" t="s">
        <v>661</v>
      </c>
      <c r="C717" s="81"/>
      <c r="D717" s="81"/>
      <c r="E717" s="82"/>
      <c r="F717" s="82"/>
      <c r="G717" s="21">
        <v>32000</v>
      </c>
      <c r="H717" s="21">
        <v>15754.68</v>
      </c>
      <c r="I717" s="22">
        <v>49.23</v>
      </c>
    </row>
    <row r="718" spans="1:9" x14ac:dyDescent="0.2">
      <c r="A718" s="38" t="s">
        <v>662</v>
      </c>
      <c r="B718" s="107" t="s">
        <v>663</v>
      </c>
      <c r="C718" s="107"/>
      <c r="D718" s="107"/>
      <c r="E718" s="82"/>
      <c r="F718" s="82"/>
      <c r="G718" s="23" t="s">
        <v>0</v>
      </c>
      <c r="H718" s="23">
        <v>15754.68</v>
      </c>
      <c r="I718" s="24" t="s">
        <v>0</v>
      </c>
    </row>
    <row r="719" spans="1:9" x14ac:dyDescent="0.2">
      <c r="A719" s="60"/>
      <c r="B719" s="62"/>
      <c r="G719" s="59"/>
      <c r="H719" s="59"/>
      <c r="I719" s="59"/>
    </row>
    <row r="720" spans="1:9" x14ac:dyDescent="0.2">
      <c r="A720" s="60"/>
      <c r="B720" s="62"/>
      <c r="G720" s="59"/>
      <c r="H720" s="59"/>
      <c r="I720" s="59"/>
    </row>
    <row r="722" spans="1:9" x14ac:dyDescent="0.2">
      <c r="A722" s="114" t="s">
        <v>558</v>
      </c>
      <c r="B722" s="114"/>
      <c r="C722" s="114"/>
      <c r="D722" s="114"/>
      <c r="E722" s="114"/>
      <c r="F722" s="114"/>
      <c r="G722" s="114"/>
      <c r="H722" s="114"/>
      <c r="I722" s="114"/>
    </row>
    <row r="723" spans="1:9" ht="12.95" customHeight="1" x14ac:dyDescent="0.2">
      <c r="A723" s="115" t="s">
        <v>667</v>
      </c>
      <c r="B723" s="115"/>
      <c r="C723" s="115"/>
      <c r="D723" s="115"/>
      <c r="E723" s="115"/>
      <c r="F723" s="115"/>
      <c r="G723" s="115"/>
      <c r="H723" s="115"/>
      <c r="I723" s="115"/>
    </row>
    <row r="724" spans="1:9" ht="12.95" customHeight="1" x14ac:dyDescent="0.2">
      <c r="A724" s="115"/>
      <c r="B724" s="115"/>
      <c r="C724" s="115"/>
      <c r="D724" s="115"/>
      <c r="E724" s="115"/>
      <c r="F724" s="115"/>
      <c r="G724" s="115"/>
      <c r="H724" s="115"/>
      <c r="I724" s="115"/>
    </row>
    <row r="725" spans="1:9" ht="14.1" customHeight="1" x14ac:dyDescent="0.2">
      <c r="A725" s="115"/>
      <c r="B725" s="115"/>
      <c r="C725" s="115"/>
      <c r="D725" s="115"/>
      <c r="E725" s="115"/>
      <c r="F725" s="115"/>
      <c r="G725" s="115"/>
      <c r="H725" s="115"/>
      <c r="I725" s="115"/>
    </row>
    <row r="726" spans="1:9" x14ac:dyDescent="0.2">
      <c r="A726" s="49"/>
      <c r="B726" s="49"/>
      <c r="C726" s="49"/>
      <c r="D726" s="49"/>
      <c r="E726" s="49"/>
      <c r="F726" s="49"/>
      <c r="G726" s="49"/>
      <c r="H726" s="49"/>
    </row>
    <row r="727" spans="1:9" x14ac:dyDescent="0.2">
      <c r="A727" s="114" t="s">
        <v>554</v>
      </c>
      <c r="B727" s="114"/>
      <c r="C727" s="114"/>
      <c r="D727" s="114"/>
      <c r="E727" s="114"/>
      <c r="F727" s="114"/>
      <c r="G727" s="114"/>
      <c r="H727" s="114"/>
      <c r="I727" s="114"/>
    </row>
    <row r="728" spans="1:9" ht="12.95" customHeight="1" x14ac:dyDescent="0.2">
      <c r="A728" s="115" t="s">
        <v>664</v>
      </c>
      <c r="B728" s="115"/>
      <c r="C728" s="115"/>
      <c r="D728" s="115"/>
      <c r="E728" s="115"/>
      <c r="F728" s="115"/>
      <c r="G728" s="115"/>
      <c r="H728" s="115"/>
      <c r="I728" s="115"/>
    </row>
    <row r="729" spans="1:9" ht="12.95" customHeight="1" x14ac:dyDescent="0.2">
      <c r="A729" s="115"/>
      <c r="B729" s="115"/>
      <c r="C729" s="115"/>
      <c r="D729" s="115"/>
      <c r="E729" s="115"/>
      <c r="F729" s="115"/>
      <c r="G729" s="115"/>
      <c r="H729" s="115"/>
      <c r="I729" s="115"/>
    </row>
    <row r="731" spans="1:9" x14ac:dyDescent="0.2">
      <c r="A731" s="19" t="s">
        <v>673</v>
      </c>
    </row>
    <row r="732" spans="1:9" x14ac:dyDescent="0.2">
      <c r="A732" s="19" t="s">
        <v>675</v>
      </c>
    </row>
    <row r="734" spans="1:9" x14ac:dyDescent="0.2">
      <c r="F734" s="19"/>
      <c r="G734" s="19" t="s">
        <v>555</v>
      </c>
    </row>
    <row r="735" spans="1:9" x14ac:dyDescent="0.2">
      <c r="F735" s="19"/>
      <c r="G735" s="19"/>
    </row>
    <row r="736" spans="1:9" x14ac:dyDescent="0.2">
      <c r="F736" s="19"/>
      <c r="G736" s="19" t="s">
        <v>556</v>
      </c>
    </row>
    <row r="737" spans="6:8" x14ac:dyDescent="0.2">
      <c r="F737" s="19"/>
      <c r="G737" s="19"/>
    </row>
    <row r="738" spans="6:8" x14ac:dyDescent="0.2">
      <c r="F738" s="19"/>
      <c r="G738" s="19" t="s">
        <v>557</v>
      </c>
      <c r="H738" s="28" t="s">
        <v>674</v>
      </c>
    </row>
  </sheetData>
  <mergeCells count="724">
    <mergeCell ref="B17:F17"/>
    <mergeCell ref="A2:I2"/>
    <mergeCell ref="A3:F3"/>
    <mergeCell ref="A6:F6"/>
    <mergeCell ref="A7:F7"/>
    <mergeCell ref="G3:G5"/>
    <mergeCell ref="H3:H5"/>
    <mergeCell ref="I3:I5"/>
    <mergeCell ref="A4:F4"/>
    <mergeCell ref="C5:F5"/>
    <mergeCell ref="A8:F8"/>
    <mergeCell ref="A9:F9"/>
    <mergeCell ref="A10:F10"/>
    <mergeCell ref="A11:F11"/>
    <mergeCell ref="B12:F12"/>
    <mergeCell ref="B13:F13"/>
    <mergeCell ref="A14:F14"/>
    <mergeCell ref="A15:F15"/>
    <mergeCell ref="B16:F16"/>
    <mergeCell ref="B18:F18"/>
    <mergeCell ref="A19:F19"/>
    <mergeCell ref="A20:F20"/>
    <mergeCell ref="B21:F21"/>
    <mergeCell ref="B22:F22"/>
    <mergeCell ref="A23:F23"/>
    <mergeCell ref="A24:F24"/>
    <mergeCell ref="B25:F25"/>
    <mergeCell ref="B26:F26"/>
    <mergeCell ref="B27:F27"/>
    <mergeCell ref="A28:F28"/>
    <mergeCell ref="A29:F29"/>
    <mergeCell ref="B30:F30"/>
    <mergeCell ref="B31:F31"/>
    <mergeCell ref="A32:F32"/>
    <mergeCell ref="A33:F33"/>
    <mergeCell ref="A34:F34"/>
    <mergeCell ref="A35:F35"/>
    <mergeCell ref="B36:F36"/>
    <mergeCell ref="B37:F37"/>
    <mergeCell ref="A38:F38"/>
    <mergeCell ref="A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A51:F51"/>
    <mergeCell ref="A52:F52"/>
    <mergeCell ref="B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B65:F65"/>
    <mergeCell ref="B66:F66"/>
    <mergeCell ref="A67:F67"/>
    <mergeCell ref="A68:F68"/>
    <mergeCell ref="B69:F69"/>
    <mergeCell ref="B70:F70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A90:F90"/>
    <mergeCell ref="A91:F91"/>
    <mergeCell ref="B92:F92"/>
    <mergeCell ref="B93:F93"/>
    <mergeCell ref="B94:F94"/>
    <mergeCell ref="B95:F95"/>
    <mergeCell ref="B96:F96"/>
    <mergeCell ref="B97:F97"/>
    <mergeCell ref="A98:F98"/>
    <mergeCell ref="A99:F99"/>
    <mergeCell ref="B100:F100"/>
    <mergeCell ref="B101:F101"/>
    <mergeCell ref="A102:F102"/>
    <mergeCell ref="A103:F103"/>
    <mergeCell ref="B104:F104"/>
    <mergeCell ref="B105:F105"/>
    <mergeCell ref="A106:F106"/>
    <mergeCell ref="A107:F107"/>
    <mergeCell ref="B108:F108"/>
    <mergeCell ref="B109:F109"/>
    <mergeCell ref="B110:F110"/>
    <mergeCell ref="B111:F111"/>
    <mergeCell ref="A112:F112"/>
    <mergeCell ref="A113:F113"/>
    <mergeCell ref="B114:F114"/>
    <mergeCell ref="B115:F115"/>
    <mergeCell ref="B116:F116"/>
    <mergeCell ref="A117:F117"/>
    <mergeCell ref="A118:F118"/>
    <mergeCell ref="B119:F119"/>
    <mergeCell ref="B120:F120"/>
    <mergeCell ref="B121:F121"/>
    <mergeCell ref="A122:F122"/>
    <mergeCell ref="A123:F123"/>
    <mergeCell ref="B124:F124"/>
    <mergeCell ref="B125:F125"/>
    <mergeCell ref="B126:F126"/>
    <mergeCell ref="B127:F127"/>
    <mergeCell ref="B128:F128"/>
    <mergeCell ref="B129:F129"/>
    <mergeCell ref="A130:F130"/>
    <mergeCell ref="A131:F131"/>
    <mergeCell ref="B132:F132"/>
    <mergeCell ref="B133:F133"/>
    <mergeCell ref="B134:F134"/>
    <mergeCell ref="A135:F135"/>
    <mergeCell ref="A136:F136"/>
    <mergeCell ref="B137:F137"/>
    <mergeCell ref="B138:F138"/>
    <mergeCell ref="B139:F139"/>
    <mergeCell ref="A140:F140"/>
    <mergeCell ref="A141:F141"/>
    <mergeCell ref="B142:F142"/>
    <mergeCell ref="B143:F143"/>
    <mergeCell ref="B144:F144"/>
    <mergeCell ref="B145:F145"/>
    <mergeCell ref="B146:F146"/>
    <mergeCell ref="A147:F147"/>
    <mergeCell ref="A148:F148"/>
    <mergeCell ref="B149:F149"/>
    <mergeCell ref="B150:F150"/>
    <mergeCell ref="B151:F151"/>
    <mergeCell ref="A152:F152"/>
    <mergeCell ref="A153:F153"/>
    <mergeCell ref="B154:F154"/>
    <mergeCell ref="B155:F155"/>
    <mergeCell ref="B156:F156"/>
    <mergeCell ref="A157:F157"/>
    <mergeCell ref="A158:F158"/>
    <mergeCell ref="B159:F159"/>
    <mergeCell ref="B160:F160"/>
    <mergeCell ref="A161:F161"/>
    <mergeCell ref="A162:F162"/>
    <mergeCell ref="B163:F163"/>
    <mergeCell ref="B164:F164"/>
    <mergeCell ref="B165:F165"/>
    <mergeCell ref="A166:F166"/>
    <mergeCell ref="A167:F167"/>
    <mergeCell ref="B168:F168"/>
    <mergeCell ref="B169:F169"/>
    <mergeCell ref="B170:F170"/>
    <mergeCell ref="A171:F171"/>
    <mergeCell ref="A172:F172"/>
    <mergeCell ref="B173:F173"/>
    <mergeCell ref="B174:F174"/>
    <mergeCell ref="B175:F175"/>
    <mergeCell ref="A176:F176"/>
    <mergeCell ref="A177:F177"/>
    <mergeCell ref="B178:F178"/>
    <mergeCell ref="B179:F179"/>
    <mergeCell ref="A180:F180"/>
    <mergeCell ref="A181:F181"/>
    <mergeCell ref="B182:F182"/>
    <mergeCell ref="B183:F183"/>
    <mergeCell ref="B184:F184"/>
    <mergeCell ref="A185:F185"/>
    <mergeCell ref="A186:F186"/>
    <mergeCell ref="B187:F187"/>
    <mergeCell ref="B188:F188"/>
    <mergeCell ref="B189:F189"/>
    <mergeCell ref="B190:F190"/>
    <mergeCell ref="A191:F191"/>
    <mergeCell ref="A192:F192"/>
    <mergeCell ref="B193:F193"/>
    <mergeCell ref="B194:F194"/>
    <mergeCell ref="B195:F195"/>
    <mergeCell ref="B196:F196"/>
    <mergeCell ref="A197:F197"/>
    <mergeCell ref="A198:F198"/>
    <mergeCell ref="B199:F199"/>
    <mergeCell ref="B200:F200"/>
    <mergeCell ref="B201:F201"/>
    <mergeCell ref="B202:F202"/>
    <mergeCell ref="A203:F203"/>
    <mergeCell ref="A204:F204"/>
    <mergeCell ref="B205:F205"/>
    <mergeCell ref="B206:F206"/>
    <mergeCell ref="B207:F207"/>
    <mergeCell ref="B208:F208"/>
    <mergeCell ref="A209:F209"/>
    <mergeCell ref="A210:F210"/>
    <mergeCell ref="B211:F211"/>
    <mergeCell ref="B212:F212"/>
    <mergeCell ref="B213:F213"/>
    <mergeCell ref="A214:F214"/>
    <mergeCell ref="A215:F215"/>
    <mergeCell ref="B216:F216"/>
    <mergeCell ref="B217:F217"/>
    <mergeCell ref="B218:F218"/>
    <mergeCell ref="A219:F219"/>
    <mergeCell ref="A220:F220"/>
    <mergeCell ref="B221:F221"/>
    <mergeCell ref="B222:F222"/>
    <mergeCell ref="B223:F223"/>
    <mergeCell ref="A224:F224"/>
    <mergeCell ref="A225:F225"/>
    <mergeCell ref="B226:F226"/>
    <mergeCell ref="B227:F227"/>
    <mergeCell ref="B228:F228"/>
    <mergeCell ref="A229:F229"/>
    <mergeCell ref="A230:F230"/>
    <mergeCell ref="B231:F231"/>
    <mergeCell ref="B232:F232"/>
    <mergeCell ref="A233:F233"/>
    <mergeCell ref="A234:F234"/>
    <mergeCell ref="B235:F235"/>
    <mergeCell ref="B236:F236"/>
    <mergeCell ref="B237:F237"/>
    <mergeCell ref="B238:F238"/>
    <mergeCell ref="B239:F239"/>
    <mergeCell ref="B240:F240"/>
    <mergeCell ref="A241:F241"/>
    <mergeCell ref="A242:F242"/>
    <mergeCell ref="B243:F243"/>
    <mergeCell ref="B244:F244"/>
    <mergeCell ref="A245:F245"/>
    <mergeCell ref="A246:F246"/>
    <mergeCell ref="B247:F247"/>
    <mergeCell ref="B248:F248"/>
    <mergeCell ref="B249:F249"/>
    <mergeCell ref="B250:F250"/>
    <mergeCell ref="B251:F251"/>
    <mergeCell ref="B252:F252"/>
    <mergeCell ref="B253:F253"/>
    <mergeCell ref="B254:F254"/>
    <mergeCell ref="B255:F255"/>
    <mergeCell ref="B256:F256"/>
    <mergeCell ref="B257:F257"/>
    <mergeCell ref="B258:F258"/>
    <mergeCell ref="A259:F259"/>
    <mergeCell ref="A260:F260"/>
    <mergeCell ref="B261:F261"/>
    <mergeCell ref="B262:F262"/>
    <mergeCell ref="B263:F263"/>
    <mergeCell ref="B264:F264"/>
    <mergeCell ref="A265:F265"/>
    <mergeCell ref="A266:F266"/>
    <mergeCell ref="B267:F267"/>
    <mergeCell ref="B268:F268"/>
    <mergeCell ref="B269:F269"/>
    <mergeCell ref="B270:F270"/>
    <mergeCell ref="A271:F271"/>
    <mergeCell ref="A272:F272"/>
    <mergeCell ref="B273:F273"/>
    <mergeCell ref="B274:F274"/>
    <mergeCell ref="B275:F275"/>
    <mergeCell ref="A276:F276"/>
    <mergeCell ref="A277:F277"/>
    <mergeCell ref="B278:F278"/>
    <mergeCell ref="B279:F279"/>
    <mergeCell ref="A280:F280"/>
    <mergeCell ref="A281:F281"/>
    <mergeCell ref="B282:F282"/>
    <mergeCell ref="B283:F283"/>
    <mergeCell ref="B284:F284"/>
    <mergeCell ref="B285:F285"/>
    <mergeCell ref="A286:F286"/>
    <mergeCell ref="A287:F287"/>
    <mergeCell ref="B288:F288"/>
    <mergeCell ref="B289:F289"/>
    <mergeCell ref="B290:F290"/>
    <mergeCell ref="B291:F291"/>
    <mergeCell ref="A292:F292"/>
    <mergeCell ref="A293:F293"/>
    <mergeCell ref="B294:F294"/>
    <mergeCell ref="A295:F295"/>
    <mergeCell ref="A296:F296"/>
    <mergeCell ref="B297:F297"/>
    <mergeCell ref="B298:F298"/>
    <mergeCell ref="B299:F299"/>
    <mergeCell ref="A300:F300"/>
    <mergeCell ref="A301:F301"/>
    <mergeCell ref="B302:F302"/>
    <mergeCell ref="B303:F303"/>
    <mergeCell ref="B304:F304"/>
    <mergeCell ref="B305:F305"/>
    <mergeCell ref="B306:F306"/>
    <mergeCell ref="B307:F307"/>
    <mergeCell ref="A308:F308"/>
    <mergeCell ref="A309:F309"/>
    <mergeCell ref="B310:F310"/>
    <mergeCell ref="B311:F311"/>
    <mergeCell ref="A312:F312"/>
    <mergeCell ref="A313:F313"/>
    <mergeCell ref="B314:F314"/>
    <mergeCell ref="B315:F315"/>
    <mergeCell ref="A316:F316"/>
    <mergeCell ref="A317:F317"/>
    <mergeCell ref="A318:F318"/>
    <mergeCell ref="A319:F319"/>
    <mergeCell ref="A320:F320"/>
    <mergeCell ref="A321:F321"/>
    <mergeCell ref="A322:F322"/>
    <mergeCell ref="B323:F323"/>
    <mergeCell ref="B324:F324"/>
    <mergeCell ref="A325:F325"/>
    <mergeCell ref="A326:F326"/>
    <mergeCell ref="B327:F327"/>
    <mergeCell ref="B328:F328"/>
    <mergeCell ref="B329:F329"/>
    <mergeCell ref="B330:F330"/>
    <mergeCell ref="B331:F331"/>
    <mergeCell ref="B332:F332"/>
    <mergeCell ref="B333:F333"/>
    <mergeCell ref="B334:F334"/>
    <mergeCell ref="B335:F335"/>
    <mergeCell ref="B336:F336"/>
    <mergeCell ref="B337:F337"/>
    <mergeCell ref="B338:F338"/>
    <mergeCell ref="B339:F339"/>
    <mergeCell ref="A340:F340"/>
    <mergeCell ref="A341:F341"/>
    <mergeCell ref="B342:F342"/>
    <mergeCell ref="B343:F343"/>
    <mergeCell ref="B344:F344"/>
    <mergeCell ref="B345:F345"/>
    <mergeCell ref="B346:F346"/>
    <mergeCell ref="B347:F347"/>
    <mergeCell ref="B348:F348"/>
    <mergeCell ref="B349:F349"/>
    <mergeCell ref="A350:F350"/>
    <mergeCell ref="A351:F351"/>
    <mergeCell ref="B352:F352"/>
    <mergeCell ref="B353:F353"/>
    <mergeCell ref="B354:F354"/>
    <mergeCell ref="A355:F355"/>
    <mergeCell ref="A356:F356"/>
    <mergeCell ref="B357:F357"/>
    <mergeCell ref="B358:F358"/>
    <mergeCell ref="B359:F359"/>
    <mergeCell ref="A360:F360"/>
    <mergeCell ref="A361:F361"/>
    <mergeCell ref="B362:F362"/>
    <mergeCell ref="B363:F363"/>
    <mergeCell ref="A364:F364"/>
    <mergeCell ref="A365:F365"/>
    <mergeCell ref="A366:F366"/>
    <mergeCell ref="A367:F367"/>
    <mergeCell ref="A368:F368"/>
    <mergeCell ref="A369:F369"/>
    <mergeCell ref="A370:F370"/>
    <mergeCell ref="A371:F371"/>
    <mergeCell ref="A372:F372"/>
    <mergeCell ref="A373:F373"/>
    <mergeCell ref="A374:F374"/>
    <mergeCell ref="A375:F375"/>
    <mergeCell ref="A376:F376"/>
    <mergeCell ref="A377:F377"/>
    <mergeCell ref="A378:F378"/>
    <mergeCell ref="A379:F379"/>
    <mergeCell ref="A380:F380"/>
    <mergeCell ref="B381:F381"/>
    <mergeCell ref="B382:F382"/>
    <mergeCell ref="A383:F383"/>
    <mergeCell ref="A384:F384"/>
    <mergeCell ref="B385:F385"/>
    <mergeCell ref="B386:F386"/>
    <mergeCell ref="B387:F387"/>
    <mergeCell ref="A388:F388"/>
    <mergeCell ref="A389:F389"/>
    <mergeCell ref="B390:F390"/>
    <mergeCell ref="B391:F391"/>
    <mergeCell ref="A392:F392"/>
    <mergeCell ref="A393:F393"/>
    <mergeCell ref="B394:F394"/>
    <mergeCell ref="B395:F395"/>
    <mergeCell ref="B396:F396"/>
    <mergeCell ref="A397:F397"/>
    <mergeCell ref="A398:F398"/>
    <mergeCell ref="B399:F399"/>
    <mergeCell ref="B400:F400"/>
    <mergeCell ref="A401:F401"/>
    <mergeCell ref="A402:F402"/>
    <mergeCell ref="B403:F403"/>
    <mergeCell ref="B404:F404"/>
    <mergeCell ref="A405:F405"/>
    <mergeCell ref="A406:F406"/>
    <mergeCell ref="B407:F407"/>
    <mergeCell ref="B408:F408"/>
    <mergeCell ref="B409:F409"/>
    <mergeCell ref="A410:F410"/>
    <mergeCell ref="A411:F411"/>
    <mergeCell ref="B412:F412"/>
    <mergeCell ref="B413:F413"/>
    <mergeCell ref="B414:F414"/>
    <mergeCell ref="B415:F415"/>
    <mergeCell ref="A416:F416"/>
    <mergeCell ref="A417:F417"/>
    <mergeCell ref="B418:F418"/>
    <mergeCell ref="B419:F419"/>
    <mergeCell ref="B420:F420"/>
    <mergeCell ref="A421:F421"/>
    <mergeCell ref="A422:F422"/>
    <mergeCell ref="B423:F423"/>
    <mergeCell ref="B424:F424"/>
    <mergeCell ref="B425:F425"/>
    <mergeCell ref="B426:F426"/>
    <mergeCell ref="A427:F427"/>
    <mergeCell ref="A428:F428"/>
    <mergeCell ref="B429:F429"/>
    <mergeCell ref="B430:F430"/>
    <mergeCell ref="B431:F431"/>
    <mergeCell ref="A432:F432"/>
    <mergeCell ref="A433:F433"/>
    <mergeCell ref="B434:F434"/>
    <mergeCell ref="B435:F435"/>
    <mergeCell ref="B436:F436"/>
    <mergeCell ref="B437:F437"/>
    <mergeCell ref="A438:F438"/>
    <mergeCell ref="A439:F439"/>
    <mergeCell ref="B440:F440"/>
    <mergeCell ref="B441:F441"/>
    <mergeCell ref="B442:F442"/>
    <mergeCell ref="A443:F443"/>
    <mergeCell ref="A444:F444"/>
    <mergeCell ref="B445:F445"/>
    <mergeCell ref="B446:F446"/>
    <mergeCell ref="B447:F447"/>
    <mergeCell ref="B448:F448"/>
    <mergeCell ref="A449:F449"/>
    <mergeCell ref="A450:F450"/>
    <mergeCell ref="B451:F451"/>
    <mergeCell ref="B452:F452"/>
    <mergeCell ref="B453:F453"/>
    <mergeCell ref="B454:F454"/>
    <mergeCell ref="A455:F455"/>
    <mergeCell ref="A456:F456"/>
    <mergeCell ref="B457:F457"/>
    <mergeCell ref="B458:F458"/>
    <mergeCell ref="B459:F459"/>
    <mergeCell ref="A460:F460"/>
    <mergeCell ref="A461:F461"/>
    <mergeCell ref="B462:F462"/>
    <mergeCell ref="B463:F463"/>
    <mergeCell ref="B464:F464"/>
    <mergeCell ref="A465:F465"/>
    <mergeCell ref="A466:F466"/>
    <mergeCell ref="B467:F467"/>
    <mergeCell ref="B468:F468"/>
    <mergeCell ref="B469:F469"/>
    <mergeCell ref="A470:F470"/>
    <mergeCell ref="A471:F471"/>
    <mergeCell ref="B472:F472"/>
    <mergeCell ref="B473:F473"/>
    <mergeCell ref="B474:F474"/>
    <mergeCell ref="B475:F475"/>
    <mergeCell ref="A476:F476"/>
    <mergeCell ref="A477:F477"/>
    <mergeCell ref="B478:F478"/>
    <mergeCell ref="B479:F479"/>
    <mergeCell ref="B480:F480"/>
    <mergeCell ref="A481:F481"/>
    <mergeCell ref="A482:F482"/>
    <mergeCell ref="B483:F483"/>
    <mergeCell ref="B484:F484"/>
    <mergeCell ref="A485:F485"/>
    <mergeCell ref="B486:F486"/>
    <mergeCell ref="B487:F487"/>
    <mergeCell ref="A488:F488"/>
    <mergeCell ref="A489:F489"/>
    <mergeCell ref="B490:F490"/>
    <mergeCell ref="B491:F491"/>
    <mergeCell ref="A492:F492"/>
    <mergeCell ref="A493:F493"/>
    <mergeCell ref="B494:F494"/>
    <mergeCell ref="B495:F495"/>
    <mergeCell ref="B496:F496"/>
    <mergeCell ref="A497:F497"/>
    <mergeCell ref="A498:F498"/>
    <mergeCell ref="B499:F499"/>
    <mergeCell ref="B500:F500"/>
    <mergeCell ref="B501:F501"/>
    <mergeCell ref="A502:F502"/>
    <mergeCell ref="A503:F503"/>
    <mergeCell ref="B504:F504"/>
    <mergeCell ref="B505:F505"/>
    <mergeCell ref="A506:F506"/>
    <mergeCell ref="A507:F507"/>
    <mergeCell ref="B508:F508"/>
    <mergeCell ref="B509:F509"/>
    <mergeCell ref="A510:F510"/>
    <mergeCell ref="A511:F511"/>
    <mergeCell ref="B512:F512"/>
    <mergeCell ref="B513:F513"/>
    <mergeCell ref="A514:F514"/>
    <mergeCell ref="A515:F515"/>
    <mergeCell ref="B516:F516"/>
    <mergeCell ref="B517:F517"/>
    <mergeCell ref="A518:F518"/>
    <mergeCell ref="A519:F519"/>
    <mergeCell ref="B520:F520"/>
    <mergeCell ref="B521:F521"/>
    <mergeCell ref="A522:F522"/>
    <mergeCell ref="A523:F523"/>
    <mergeCell ref="B524:F524"/>
    <mergeCell ref="B525:F525"/>
    <mergeCell ref="A526:F526"/>
    <mergeCell ref="A527:F527"/>
    <mergeCell ref="B528:F528"/>
    <mergeCell ref="B529:F529"/>
    <mergeCell ref="A530:F530"/>
    <mergeCell ref="A531:F531"/>
    <mergeCell ref="B532:F532"/>
    <mergeCell ref="B533:F533"/>
    <mergeCell ref="B534:F534"/>
    <mergeCell ref="A535:F535"/>
    <mergeCell ref="A536:F536"/>
    <mergeCell ref="B537:F537"/>
    <mergeCell ref="A538:F538"/>
    <mergeCell ref="B539:F539"/>
    <mergeCell ref="B540:F540"/>
    <mergeCell ref="B541:F541"/>
    <mergeCell ref="B542:F542"/>
    <mergeCell ref="A543:F543"/>
    <mergeCell ref="A544:F544"/>
    <mergeCell ref="B545:F545"/>
    <mergeCell ref="B546:F546"/>
    <mergeCell ref="B547:F547"/>
    <mergeCell ref="B548:F548"/>
    <mergeCell ref="A549:F549"/>
    <mergeCell ref="A550:F550"/>
    <mergeCell ref="B551:F551"/>
    <mergeCell ref="B552:F552"/>
    <mergeCell ref="A553:F553"/>
    <mergeCell ref="A554:F554"/>
    <mergeCell ref="B555:F555"/>
    <mergeCell ref="B556:F556"/>
    <mergeCell ref="A557:F557"/>
    <mergeCell ref="A558:F558"/>
    <mergeCell ref="B559:F559"/>
    <mergeCell ref="B560:F560"/>
    <mergeCell ref="A561:F561"/>
    <mergeCell ref="A562:F562"/>
    <mergeCell ref="B563:F563"/>
    <mergeCell ref="B564:F564"/>
    <mergeCell ref="A565:F565"/>
    <mergeCell ref="A566:F566"/>
    <mergeCell ref="B567:F567"/>
    <mergeCell ref="B568:F568"/>
    <mergeCell ref="B569:F569"/>
    <mergeCell ref="A570:F570"/>
    <mergeCell ref="A571:F571"/>
    <mergeCell ref="B572:F572"/>
    <mergeCell ref="B573:F573"/>
    <mergeCell ref="A574:F574"/>
    <mergeCell ref="A575:F575"/>
    <mergeCell ref="B576:F576"/>
    <mergeCell ref="A577:F577"/>
    <mergeCell ref="A578:F578"/>
    <mergeCell ref="B579:F579"/>
    <mergeCell ref="B580:F580"/>
    <mergeCell ref="B581:F581"/>
    <mergeCell ref="A582:F582"/>
    <mergeCell ref="A583:F583"/>
    <mergeCell ref="B584:F584"/>
    <mergeCell ref="B585:F585"/>
    <mergeCell ref="B586:F586"/>
    <mergeCell ref="A587:F587"/>
    <mergeCell ref="A588:F588"/>
    <mergeCell ref="B589:F589"/>
    <mergeCell ref="A590:F590"/>
    <mergeCell ref="A591:F591"/>
    <mergeCell ref="B592:F592"/>
    <mergeCell ref="B593:F593"/>
    <mergeCell ref="B594:F594"/>
    <mergeCell ref="A595:F595"/>
    <mergeCell ref="A596:F596"/>
    <mergeCell ref="B597:F597"/>
    <mergeCell ref="B598:F598"/>
    <mergeCell ref="A599:F599"/>
    <mergeCell ref="A600:F600"/>
    <mergeCell ref="B601:F601"/>
    <mergeCell ref="B602:F602"/>
    <mergeCell ref="A603:F603"/>
    <mergeCell ref="A604:F604"/>
    <mergeCell ref="B605:F605"/>
    <mergeCell ref="B606:F606"/>
    <mergeCell ref="A607:F607"/>
    <mergeCell ref="A608:F608"/>
    <mergeCell ref="B609:F609"/>
    <mergeCell ref="B610:F610"/>
    <mergeCell ref="A611:F611"/>
    <mergeCell ref="A612:F612"/>
    <mergeCell ref="B613:F613"/>
    <mergeCell ref="B614:F614"/>
    <mergeCell ref="A615:F615"/>
    <mergeCell ref="A616:F616"/>
    <mergeCell ref="B617:F617"/>
    <mergeCell ref="B618:F618"/>
    <mergeCell ref="B619:F619"/>
    <mergeCell ref="A620:F620"/>
    <mergeCell ref="A621:F621"/>
    <mergeCell ref="B622:F622"/>
    <mergeCell ref="B623:F623"/>
    <mergeCell ref="B624:F624"/>
    <mergeCell ref="B625:F625"/>
    <mergeCell ref="A626:F626"/>
    <mergeCell ref="A627:F627"/>
    <mergeCell ref="B628:F628"/>
    <mergeCell ref="B629:F629"/>
    <mergeCell ref="A630:F630"/>
    <mergeCell ref="A631:F631"/>
    <mergeCell ref="B632:F632"/>
    <mergeCell ref="B633:F633"/>
    <mergeCell ref="B634:F634"/>
    <mergeCell ref="B635:F635"/>
    <mergeCell ref="B636:F636"/>
    <mergeCell ref="A637:F637"/>
    <mergeCell ref="A638:F638"/>
    <mergeCell ref="B639:F639"/>
    <mergeCell ref="B640:F640"/>
    <mergeCell ref="A641:F641"/>
    <mergeCell ref="A642:F642"/>
    <mergeCell ref="B643:F643"/>
    <mergeCell ref="B644:F644"/>
    <mergeCell ref="A645:F645"/>
    <mergeCell ref="A646:F646"/>
    <mergeCell ref="B647:F647"/>
    <mergeCell ref="B648:F648"/>
    <mergeCell ref="B649:F649"/>
    <mergeCell ref="A650:F650"/>
    <mergeCell ref="A651:F651"/>
    <mergeCell ref="B652:F652"/>
    <mergeCell ref="B653:F653"/>
    <mergeCell ref="B654:F654"/>
    <mergeCell ref="B655:F655"/>
    <mergeCell ref="A656:F656"/>
    <mergeCell ref="A657:F657"/>
    <mergeCell ref="B658:F658"/>
    <mergeCell ref="B659:F659"/>
    <mergeCell ref="A660:F660"/>
    <mergeCell ref="A661:F661"/>
    <mergeCell ref="B662:F662"/>
    <mergeCell ref="B663:F663"/>
    <mergeCell ref="B664:F664"/>
    <mergeCell ref="A665:F665"/>
    <mergeCell ref="A666:F666"/>
    <mergeCell ref="B667:F667"/>
    <mergeCell ref="B668:F668"/>
    <mergeCell ref="A669:F669"/>
    <mergeCell ref="A670:F670"/>
    <mergeCell ref="B671:F671"/>
    <mergeCell ref="B672:F672"/>
    <mergeCell ref="A673:F673"/>
    <mergeCell ref="A674:F674"/>
    <mergeCell ref="B675:F675"/>
    <mergeCell ref="B676:F676"/>
    <mergeCell ref="A677:F677"/>
    <mergeCell ref="A678:F678"/>
    <mergeCell ref="B679:F679"/>
    <mergeCell ref="B680:F680"/>
    <mergeCell ref="B681:F681"/>
    <mergeCell ref="A682:F682"/>
    <mergeCell ref="A683:F683"/>
    <mergeCell ref="B684:F684"/>
    <mergeCell ref="B685:F685"/>
    <mergeCell ref="B686:F686"/>
    <mergeCell ref="A687:F687"/>
    <mergeCell ref="A688:F688"/>
    <mergeCell ref="B689:F689"/>
    <mergeCell ref="A690:F690"/>
    <mergeCell ref="A691:F691"/>
    <mergeCell ref="A692:F692"/>
    <mergeCell ref="A693:F693"/>
    <mergeCell ref="B694:F694"/>
    <mergeCell ref="B695:F695"/>
    <mergeCell ref="A696:F696"/>
    <mergeCell ref="A697:F697"/>
    <mergeCell ref="B698:F698"/>
    <mergeCell ref="B699:F699"/>
    <mergeCell ref="B700:F700"/>
    <mergeCell ref="B701:F701"/>
    <mergeCell ref="B702:F702"/>
    <mergeCell ref="B703:F703"/>
    <mergeCell ref="B704:F704"/>
    <mergeCell ref="B705:F705"/>
    <mergeCell ref="B706:F706"/>
    <mergeCell ref="B707:F707"/>
    <mergeCell ref="B708:F708"/>
    <mergeCell ref="B709:F709"/>
    <mergeCell ref="B710:F710"/>
    <mergeCell ref="A722:I722"/>
    <mergeCell ref="A723:I725"/>
    <mergeCell ref="A727:I727"/>
    <mergeCell ref="A728:I729"/>
    <mergeCell ref="B711:F711"/>
    <mergeCell ref="B712:F712"/>
    <mergeCell ref="A713:F713"/>
    <mergeCell ref="A714:F714"/>
    <mergeCell ref="B715:F715"/>
    <mergeCell ref="B716:F716"/>
    <mergeCell ref="B717:F717"/>
    <mergeCell ref="B718:F718"/>
  </mergeCells>
  <printOptions horizontalCentered="1"/>
  <pageMargins left="0.39370078740157483" right="0.39370078740157483" top="0.59055118110236227" bottom="0.6692913385826772" header="0.51181102362204722" footer="0.39370078740157483"/>
  <pageSetup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Windows korisnik</cp:lastModifiedBy>
  <cp:lastPrinted>2023-08-31T09:18:26Z</cp:lastPrinted>
  <dcterms:created xsi:type="dcterms:W3CDTF">2023-04-19T06:48:37Z</dcterms:created>
  <dcterms:modified xsi:type="dcterms:W3CDTF">2023-12-04T11:42:48Z</dcterms:modified>
</cp:coreProperties>
</file>